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035" yWindow="4140" windowWidth="9510" windowHeight="6405" firstSheet="4" activeTab="10"/>
  </bookViews>
  <sheets>
    <sheet name="Январь 26" sheetId="1" r:id="rId1"/>
    <sheet name="Февраль 26" sheetId="2" r:id="rId2"/>
    <sheet name="Март 26" sheetId="3" r:id="rId3"/>
    <sheet name="Апрель 26" sheetId="4" r:id="rId4"/>
    <sheet name="Май 26" sheetId="5" r:id="rId5"/>
    <sheet name="Июнь 26" sheetId="6" r:id="rId6"/>
    <sheet name="Июль 26" sheetId="7" r:id="rId7"/>
    <sheet name="Август 26" sheetId="8" r:id="rId8"/>
    <sheet name="Сентябрь 26" sheetId="9" r:id="rId9"/>
    <sheet name="Октябрь 26" sheetId="10" r:id="rId10"/>
    <sheet name="Ноябрь26" sheetId="13" r:id="rId11"/>
  </sheets>
  <calcPr calcId="145621"/>
</workbook>
</file>

<file path=xl/calcChain.xml><?xml version="1.0" encoding="utf-8"?>
<calcChain xmlns="http://schemas.openxmlformats.org/spreadsheetml/2006/main">
  <c r="D9" i="9" l="1"/>
  <c r="G9" i="9" s="1"/>
  <c r="D9" i="13" l="1"/>
  <c r="G9" i="13" s="1"/>
  <c r="D10" i="10"/>
  <c r="G10" i="10" s="1"/>
  <c r="D14" i="8"/>
  <c r="G14" i="8" s="1"/>
  <c r="D18" i="7"/>
  <c r="G18" i="7" s="1"/>
  <c r="D11" i="6"/>
  <c r="G11" i="6" s="1"/>
  <c r="D11" i="5"/>
  <c r="G11" i="5" s="1"/>
  <c r="D16" i="4"/>
  <c r="G16" i="4" s="1"/>
  <c r="D15" i="3"/>
  <c r="G15" i="3" s="1"/>
  <c r="D14" i="2"/>
  <c r="G14" i="2" s="1"/>
  <c r="D8" i="13" l="1"/>
  <c r="G8" i="13" s="1"/>
  <c r="A8" i="13"/>
  <c r="A9" i="13" s="1"/>
  <c r="D7" i="13"/>
  <c r="G7" i="13" s="1"/>
  <c r="D11" i="10"/>
  <c r="G11" i="10" s="1"/>
  <c r="D9" i="10"/>
  <c r="G9" i="10" s="1"/>
  <c r="D8" i="10"/>
  <c r="G8" i="10" s="1"/>
  <c r="A8" i="10"/>
  <c r="A9" i="10" s="1"/>
  <c r="A10" i="10" s="1"/>
  <c r="A11" i="10" s="1"/>
  <c r="D7" i="10"/>
  <c r="G7" i="10" s="1"/>
  <c r="G12" i="10" l="1"/>
  <c r="G13" i="10" s="1"/>
  <c r="G10" i="13"/>
  <c r="G11" i="13" s="1"/>
  <c r="D8" i="9" l="1"/>
  <c r="G8" i="9" s="1"/>
  <c r="A8" i="9"/>
  <c r="A9" i="9" s="1"/>
  <c r="D7" i="9"/>
  <c r="G7" i="9" s="1"/>
  <c r="D13" i="8"/>
  <c r="G13" i="8" s="1"/>
  <c r="D12" i="8"/>
  <c r="G12" i="8" s="1"/>
  <c r="D11" i="8"/>
  <c r="G11" i="8" s="1"/>
  <c r="D10" i="8"/>
  <c r="G10" i="8" s="1"/>
  <c r="D9" i="8"/>
  <c r="G9" i="8" s="1"/>
  <c r="D8" i="8"/>
  <c r="G8" i="8" s="1"/>
  <c r="A8" i="8"/>
  <c r="A9" i="8" s="1"/>
  <c r="A10" i="8" s="1"/>
  <c r="A11" i="8" s="1"/>
  <c r="A12" i="8" s="1"/>
  <c r="A13" i="8" s="1"/>
  <c r="A14" i="8" s="1"/>
  <c r="D7" i="8"/>
  <c r="G7" i="8" s="1"/>
  <c r="G10" i="9" l="1"/>
  <c r="G11" i="9" s="1"/>
  <c r="G15" i="8"/>
  <c r="G16" i="8" s="1"/>
  <c r="D17" i="7"/>
  <c r="G17" i="7" s="1"/>
  <c r="D16" i="7"/>
  <c r="G16" i="7" s="1"/>
  <c r="D15" i="7"/>
  <c r="G15" i="7" s="1"/>
  <c r="D14" i="7"/>
  <c r="G14" i="7" s="1"/>
  <c r="D13" i="7"/>
  <c r="G13" i="7" s="1"/>
  <c r="D12" i="7"/>
  <c r="G12" i="7" s="1"/>
  <c r="D11" i="7"/>
  <c r="G11" i="7" s="1"/>
  <c r="D10" i="7"/>
  <c r="G10" i="7" s="1"/>
  <c r="D9" i="7"/>
  <c r="G9" i="7" s="1"/>
  <c r="D8" i="7"/>
  <c r="G8" i="7" s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D7" i="7"/>
  <c r="G7" i="7" s="1"/>
  <c r="D10" i="6"/>
  <c r="G10" i="6" s="1"/>
  <c r="D9" i="6"/>
  <c r="G9" i="6" s="1"/>
  <c r="D8" i="6"/>
  <c r="G8" i="6" s="1"/>
  <c r="D7" i="6"/>
  <c r="G7" i="6" s="1"/>
  <c r="A8" i="6"/>
  <c r="A9" i="6" s="1"/>
  <c r="A10" i="6" s="1"/>
  <c r="A11" i="6" s="1"/>
  <c r="D10" i="5"/>
  <c r="G10" i="5" s="1"/>
  <c r="D9" i="5"/>
  <c r="G9" i="5" s="1"/>
  <c r="D8" i="5"/>
  <c r="G8" i="5" s="1"/>
  <c r="A8" i="5"/>
  <c r="A9" i="5" s="1"/>
  <c r="A10" i="5" s="1"/>
  <c r="A11" i="5" s="1"/>
  <c r="D7" i="5"/>
  <c r="G7" i="5" s="1"/>
  <c r="D15" i="4"/>
  <c r="G15" i="4" s="1"/>
  <c r="D14" i="4"/>
  <c r="G14" i="4" s="1"/>
  <c r="D13" i="4"/>
  <c r="G13" i="4" s="1"/>
  <c r="D12" i="4"/>
  <c r="G12" i="4" s="1"/>
  <c r="D11" i="4"/>
  <c r="G11" i="4" s="1"/>
  <c r="A11" i="4"/>
  <c r="A12" i="4" s="1"/>
  <c r="A13" i="4" s="1"/>
  <c r="A14" i="4" s="1"/>
  <c r="A15" i="4" s="1"/>
  <c r="A16" i="4" s="1"/>
  <c r="D10" i="4"/>
  <c r="G10" i="4" s="1"/>
  <c r="D14" i="3"/>
  <c r="G14" i="3" s="1"/>
  <c r="D13" i="3"/>
  <c r="G13" i="3" s="1"/>
  <c r="D12" i="3"/>
  <c r="G12" i="3" s="1"/>
  <c r="D11" i="3"/>
  <c r="G11" i="3" s="1"/>
  <c r="A11" i="3"/>
  <c r="A12" i="3" s="1"/>
  <c r="A13" i="3" s="1"/>
  <c r="A14" i="3" s="1"/>
  <c r="A15" i="3" s="1"/>
  <c r="D10" i="3"/>
  <c r="G10" i="3" s="1"/>
  <c r="D13" i="2"/>
  <c r="G13" i="2" s="1"/>
  <c r="D12" i="2"/>
  <c r="G12" i="2" s="1"/>
  <c r="D11" i="2"/>
  <c r="G11" i="2" s="1"/>
  <c r="A11" i="2"/>
  <c r="A12" i="2" s="1"/>
  <c r="A13" i="2" s="1"/>
  <c r="A14" i="2" s="1"/>
  <c r="D10" i="2"/>
  <c r="G10" i="2" s="1"/>
  <c r="G19" i="7" l="1"/>
  <c r="G20" i="7" s="1"/>
  <c r="G12" i="6"/>
  <c r="G13" i="6" s="1"/>
  <c r="G12" i="5"/>
  <c r="G13" i="5" s="1"/>
  <c r="G17" i="4"/>
  <c r="G18" i="4" s="1"/>
  <c r="G16" i="3"/>
  <c r="G17" i="3" s="1"/>
  <c r="G15" i="2"/>
  <c r="G16" i="2" s="1"/>
  <c r="D11" i="1" l="1"/>
  <c r="G11" i="1" s="1"/>
  <c r="D12" i="1"/>
  <c r="G12" i="1" s="1"/>
  <c r="D13" i="1"/>
  <c r="G13" i="1" s="1"/>
  <c r="D14" i="1"/>
  <c r="G14" i="1" s="1"/>
  <c r="D15" i="1"/>
  <c r="G15" i="1" s="1"/>
  <c r="D16" i="1"/>
  <c r="G16" i="1" s="1"/>
  <c r="D17" i="1"/>
  <c r="G17" i="1" s="1"/>
  <c r="D18" i="1"/>
  <c r="G18" i="1" s="1"/>
  <c r="D19" i="1"/>
  <c r="G19" i="1" s="1"/>
  <c r="D20" i="1"/>
  <c r="G20" i="1" s="1"/>
  <c r="D21" i="1"/>
  <c r="G21" i="1" s="1"/>
  <c r="D22" i="1"/>
  <c r="G22" i="1" s="1"/>
  <c r="D23" i="1"/>
  <c r="G23" i="1" s="1"/>
  <c r="D24" i="1"/>
  <c r="G24" i="1" s="1"/>
  <c r="D25" i="1"/>
  <c r="G25" i="1" s="1"/>
  <c r="D26" i="1"/>
  <c r="G26" i="1" s="1"/>
  <c r="D27" i="1"/>
  <c r="G27" i="1" s="1"/>
  <c r="D10" i="1"/>
  <c r="G10" i="1" s="1"/>
  <c r="G28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G29" i="1" l="1"/>
</calcChain>
</file>

<file path=xl/sharedStrings.xml><?xml version="1.0" encoding="utf-8"?>
<sst xmlns="http://schemas.openxmlformats.org/spreadsheetml/2006/main" count="404" uniqueCount="98">
  <si>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</si>
  <si>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</si>
  <si>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</si>
  <si>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</si>
  <si>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</si>
  <si>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</si>
  <si>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</si>
  <si>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</si>
  <si>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</si>
  <si>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</si>
  <si>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</si>
  <si>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</si>
  <si>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</si>
  <si>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</si>
  <si>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BOMAG 772
№101570431016
(4239)</t>
  </si>
  <si>
    <t>BOMAG 772 
№101570431122
(4789)</t>
  </si>
  <si>
    <t>XCMG
№XUG0050GHNCB00577
(6093)</t>
  </si>
  <si>
    <t>HITACHI
№HCRDCDC1T00001236
(2360)</t>
  </si>
  <si>
    <t>ГАЗель
№X96A32R33R09999341
(971)</t>
  </si>
  <si>
    <t>О5717818</t>
  </si>
  <si>
    <t>Палец</t>
  </si>
  <si>
    <t>ООО8052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</si>
  <si>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2026</t>
    </r>
  </si>
  <si>
    <t xml:space="preserve"> </t>
  </si>
  <si>
    <t>Стопорная планка</t>
  </si>
  <si>
    <t>Втулка</t>
  </si>
  <si>
    <t>Проушина</t>
  </si>
  <si>
    <t>Нож левый</t>
  </si>
  <si>
    <t>Нож правый</t>
  </si>
  <si>
    <t>Нож центральный</t>
  </si>
  <si>
    <t>О9930001</t>
  </si>
  <si>
    <t>Болт ножа</t>
  </si>
  <si>
    <t>О9930101</t>
  </si>
  <si>
    <t>Гайка</t>
  </si>
  <si>
    <t>Ленты гусеничные</t>
  </si>
  <si>
    <t>Колесо направляющее</t>
  </si>
  <si>
    <t>Маханизм натяжения</t>
  </si>
  <si>
    <t>Каток опорный</t>
  </si>
  <si>
    <t>Каток поддерживающий</t>
  </si>
  <si>
    <t>Венец ведущего колеса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</si>
  <si>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2026</t>
    </r>
  </si>
  <si>
    <t>ДВС</t>
  </si>
  <si>
    <t>6BG1</t>
  </si>
  <si>
    <t>Гидромотор</t>
  </si>
  <si>
    <t>UB60000545</t>
  </si>
  <si>
    <t>Жгут</t>
  </si>
  <si>
    <t>Глушитель</t>
  </si>
  <si>
    <t>Мотор хода</t>
  </si>
  <si>
    <t>Фланец бортовой</t>
  </si>
  <si>
    <t>Уплотнение</t>
  </si>
  <si>
    <t>Барабан</t>
  </si>
  <si>
    <t>Блок сателитов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</si>
  <si>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2026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</si>
  <si>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2026</t>
    </r>
  </si>
  <si>
    <t>ТКР системы выхлопа</t>
  </si>
  <si>
    <t>О5729544</t>
  </si>
  <si>
    <t>О5717840</t>
  </si>
  <si>
    <t xml:space="preserve">ТКР </t>
  </si>
  <si>
    <t>О5727512</t>
  </si>
  <si>
    <t xml:space="preserve">Глушитель </t>
  </si>
  <si>
    <t>Насос тендем</t>
  </si>
  <si>
    <t>О5802622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</si>
  <si>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2026</t>
    </r>
  </si>
  <si>
    <t>Шина</t>
  </si>
  <si>
    <t xml:space="preserve">Мотор хода </t>
  </si>
  <si>
    <t>23,5/25</t>
  </si>
  <si>
    <t>О5802621</t>
  </si>
  <si>
    <t>КПП</t>
  </si>
  <si>
    <t>Гидротрасформатор</t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</si>
  <si>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2026</t>
    </r>
  </si>
  <si>
    <t xml:space="preserve">Шины </t>
  </si>
  <si>
    <r>
      <t>СМЕТА РАСХОДОВ НА ПРОВЕДЕНИЕ КАПИТАЛЬНОГО РЕМОНТА июль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2026</t>
    </r>
  </si>
  <si>
    <t>Шины (лето)</t>
  </si>
  <si>
    <t>185/75R16</t>
  </si>
  <si>
    <t>Шины</t>
  </si>
  <si>
    <t>8,25/R20</t>
  </si>
  <si>
    <t>О5850332</t>
  </si>
  <si>
    <t>Гидроцилиндр</t>
  </si>
  <si>
    <t>О5850224</t>
  </si>
  <si>
    <t>Наконечник</t>
  </si>
  <si>
    <t>ТНВД</t>
  </si>
  <si>
    <t>СМЕТА РАСХОДОВ НА ПРОВЕДЕНИЕ КАПИТАЛЬНОГО РЕМОНТА Август 2026</t>
  </si>
  <si>
    <t>6СТ75</t>
  </si>
  <si>
    <t>АКБ</t>
  </si>
  <si>
    <t>6ст120</t>
  </si>
  <si>
    <t>6СТ220</t>
  </si>
  <si>
    <t>СМЕТА РАСХОДОВ НА ПРОВЕДЕНИЕ КАПИТАЛЬНОГО РЕМОНТА Сентябрь 2026</t>
  </si>
  <si>
    <t>6СТ190</t>
  </si>
  <si>
    <t>СМЕТА РАСХОДОВ НА ПРОВЕДЕНИЕ КАПИТАЛЬНОГО РЕМОНТА Октябрь 2026</t>
  </si>
  <si>
    <t xml:space="preserve">Насос </t>
  </si>
  <si>
    <t>R7260-100</t>
  </si>
  <si>
    <t>СМЕТА РАСХОДОВ НА ПРОВЕДЕНИЕ КАПИТАЛЬНОГО РЕМОНТА Ноябрь 2026</t>
  </si>
  <si>
    <t xml:space="preserve">185/75R16 </t>
  </si>
  <si>
    <t>Шины (ЗИМА)</t>
  </si>
  <si>
    <t>Проведение работ</t>
  </si>
  <si>
    <t>н/ч</t>
  </si>
  <si>
    <t>XCMG
№XUG005OGANCB00575
(6094)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</si>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</sst>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₽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AE57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0" xfId="0" applyAlignment="1">
      <alignment wrapText="1"/>
    </xf>
    <xf numFmtId="0" fontId="0" fillId="3" borderId="1" xfId="0" applyFill="1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164" fontId="0" fillId="0" borderId="0" xfId="0" applyNumberFormat="1"/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1"/>
  <sheetViews>
    <sheetView topLeftCell="D1" workbookViewId="0">
      <selection activeCell="N9" sqref="N9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  <col min="15" max="15" width="10.85546875" customWidth="1"/>
  </cols>
  <sheetData>
    <row r="1" spans="1:16" x14ac:dyDescent="0.25">
      <c r="G1" s="4" t="s">
        <v>10</v>
      </c>
    </row>
    <row r="2" spans="1:16" x14ac:dyDescent="0.25">
      <c r="G2" s="4" t="s">
        <v>11</v>
      </c>
    </row>
    <row r="3" spans="1:16" x14ac:dyDescent="0.25">
      <c r="G3" s="4" t="s">
        <v>12</v>
      </c>
    </row>
    <row r="6" spans="1:16" x14ac:dyDescent="0.25">
      <c r="A6" s="36" t="s">
        <v>22</v>
      </c>
      <c r="B6" s="36"/>
      <c r="C6" s="36"/>
      <c r="D6" s="36"/>
      <c r="E6" s="36"/>
      <c r="F6" s="36"/>
      <c r="G6" s="36"/>
    </row>
    <row r="9" spans="1:16" ht="71.45" customHeight="1" x14ac:dyDescent="0.2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9" t="s">
        <v>14</v>
      </c>
      <c r="I9" s="9" t="s">
        <v>15</v>
      </c>
      <c r="J9" s="9" t="s">
        <v>16</v>
      </c>
      <c r="K9" s="9" t="s">
        <v>96</v>
      </c>
      <c r="L9" s="9" t="s">
        <v>17</v>
      </c>
      <c r="M9" s="9" t="s">
        <v>18</v>
      </c>
      <c r="N9" s="9" t="s">
        <v>97</v>
      </c>
      <c r="O9" s="11"/>
    </row>
    <row r="10" spans="1:16" x14ac:dyDescent="0.25">
      <c r="A10" s="5">
        <v>1</v>
      </c>
      <c r="B10" s="18">
        <v>93010304</v>
      </c>
      <c r="C10" s="15" t="s">
        <v>20</v>
      </c>
      <c r="D10" s="14">
        <f>H10+I10+J10+K10+L10+M10+N10</f>
        <v>1</v>
      </c>
      <c r="E10" s="6" t="s">
        <v>7</v>
      </c>
      <c r="F10" s="31">
        <v>0</v>
      </c>
      <c r="G10" s="32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3">
        <v>0</v>
      </c>
      <c r="P10" s="30"/>
    </row>
    <row r="11" spans="1:16" x14ac:dyDescent="0.25">
      <c r="A11" s="5">
        <f>A10+1</f>
        <v>2</v>
      </c>
      <c r="B11" s="19">
        <v>93010305</v>
      </c>
      <c r="C11" s="15" t="s">
        <v>24</v>
      </c>
      <c r="D11" s="14">
        <f t="shared" ref="D11:D27" si="0">H11+I11+J11+K11+L11+M11+N11</f>
        <v>1</v>
      </c>
      <c r="E11" s="6" t="s">
        <v>7</v>
      </c>
      <c r="F11" s="33">
        <v>0</v>
      </c>
      <c r="G11" s="32">
        <f t="shared" ref="G11:G27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3">
        <v>0</v>
      </c>
      <c r="P11" s="30"/>
    </row>
    <row r="12" spans="1:16" x14ac:dyDescent="0.25">
      <c r="A12" s="5">
        <f t="shared" ref="A12:A27" si="2">A11+1</f>
        <v>3</v>
      </c>
      <c r="B12" s="19">
        <v>93010232</v>
      </c>
      <c r="C12" s="15" t="s">
        <v>25</v>
      </c>
      <c r="D12" s="14">
        <f t="shared" si="0"/>
        <v>1</v>
      </c>
      <c r="E12" s="6" t="s">
        <v>7</v>
      </c>
      <c r="F12" s="33">
        <v>0</v>
      </c>
      <c r="G12" s="32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3">
        <v>0</v>
      </c>
      <c r="P12" s="30"/>
    </row>
    <row r="13" spans="1:16" x14ac:dyDescent="0.25">
      <c r="A13" s="5">
        <f t="shared" si="2"/>
        <v>4</v>
      </c>
      <c r="B13" s="20">
        <v>57002310</v>
      </c>
      <c r="C13" s="15" t="s">
        <v>20</v>
      </c>
      <c r="D13" s="14">
        <f t="shared" si="0"/>
        <v>1</v>
      </c>
      <c r="E13" s="6" t="s">
        <v>7</v>
      </c>
      <c r="F13" s="33">
        <v>0</v>
      </c>
      <c r="G13" s="32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3">
        <v>0</v>
      </c>
      <c r="P13" s="30"/>
    </row>
    <row r="14" spans="1:16" x14ac:dyDescent="0.25">
      <c r="A14" s="5">
        <f t="shared" si="2"/>
        <v>5</v>
      </c>
      <c r="B14" s="19">
        <v>93012647</v>
      </c>
      <c r="C14" s="15" t="s">
        <v>26</v>
      </c>
      <c r="D14" s="14">
        <f t="shared" si="0"/>
        <v>1</v>
      </c>
      <c r="E14" s="6" t="s">
        <v>7</v>
      </c>
      <c r="F14" s="33">
        <v>0</v>
      </c>
      <c r="G14" s="32">
        <f t="shared" si="1"/>
        <v>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3">
        <v>0</v>
      </c>
      <c r="P14" s="30"/>
    </row>
    <row r="15" spans="1:16" x14ac:dyDescent="0.25">
      <c r="A15" s="5">
        <f t="shared" si="2"/>
        <v>6</v>
      </c>
      <c r="B15" s="21">
        <v>57003457</v>
      </c>
      <c r="C15" s="15" t="s">
        <v>27</v>
      </c>
      <c r="D15" s="14">
        <f t="shared" si="0"/>
        <v>1</v>
      </c>
      <c r="E15" s="6" t="s">
        <v>7</v>
      </c>
      <c r="F15" s="33">
        <v>0</v>
      </c>
      <c r="G15" s="32">
        <f t="shared" si="1"/>
        <v>0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3">
        <v>0</v>
      </c>
      <c r="P15" s="30"/>
    </row>
    <row r="16" spans="1:16" x14ac:dyDescent="0.25">
      <c r="A16" s="5">
        <f t="shared" si="2"/>
        <v>7</v>
      </c>
      <c r="B16" s="21">
        <v>57003458</v>
      </c>
      <c r="C16" s="15" t="s">
        <v>28</v>
      </c>
      <c r="D16" s="14">
        <f t="shared" si="0"/>
        <v>1</v>
      </c>
      <c r="E16" s="6" t="s">
        <v>7</v>
      </c>
      <c r="F16" s="33">
        <v>0</v>
      </c>
      <c r="G16" s="32">
        <f t="shared" si="1"/>
        <v>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3">
        <v>0</v>
      </c>
      <c r="P16" s="30"/>
    </row>
    <row r="17" spans="1:16" x14ac:dyDescent="0.25">
      <c r="A17" s="5">
        <f t="shared" si="2"/>
        <v>8</v>
      </c>
      <c r="B17" s="19">
        <v>57210411</v>
      </c>
      <c r="C17" s="15" t="s">
        <v>29</v>
      </c>
      <c r="D17" s="14">
        <f t="shared" si="0"/>
        <v>3</v>
      </c>
      <c r="E17" s="6" t="s">
        <v>7</v>
      </c>
      <c r="F17" s="33">
        <v>0</v>
      </c>
      <c r="G17" s="32">
        <f t="shared" si="1"/>
        <v>0</v>
      </c>
      <c r="H17" s="2">
        <v>3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3">
        <v>0</v>
      </c>
      <c r="P17" s="30"/>
    </row>
    <row r="18" spans="1:16" x14ac:dyDescent="0.25">
      <c r="A18" s="5">
        <f t="shared" si="2"/>
        <v>9</v>
      </c>
      <c r="B18" s="27" t="s">
        <v>30</v>
      </c>
      <c r="C18" s="15" t="s">
        <v>31</v>
      </c>
      <c r="D18" s="14">
        <f t="shared" si="0"/>
        <v>30</v>
      </c>
      <c r="E18" s="6" t="s">
        <v>7</v>
      </c>
      <c r="F18" s="33">
        <v>0</v>
      </c>
      <c r="G18" s="32">
        <f t="shared" si="1"/>
        <v>0</v>
      </c>
      <c r="H18" s="2">
        <v>30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3">
        <v>0</v>
      </c>
      <c r="P18" s="30"/>
    </row>
    <row r="19" spans="1:16" x14ac:dyDescent="0.25">
      <c r="A19" s="5">
        <f t="shared" si="2"/>
        <v>10</v>
      </c>
      <c r="B19" s="16" t="s">
        <v>32</v>
      </c>
      <c r="C19" s="15" t="s">
        <v>33</v>
      </c>
      <c r="D19" s="14">
        <f t="shared" si="0"/>
        <v>30</v>
      </c>
      <c r="E19" s="17" t="s">
        <v>7</v>
      </c>
      <c r="F19" s="33">
        <v>0</v>
      </c>
      <c r="G19" s="32">
        <f t="shared" si="1"/>
        <v>0</v>
      </c>
      <c r="H19" s="2">
        <v>30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13">
        <v>0</v>
      </c>
      <c r="P19" s="30"/>
    </row>
    <row r="20" spans="1:16" x14ac:dyDescent="0.25">
      <c r="A20" s="5">
        <f t="shared" si="2"/>
        <v>11</v>
      </c>
      <c r="B20" s="3">
        <v>9176033</v>
      </c>
      <c r="C20" s="1" t="s">
        <v>34</v>
      </c>
      <c r="D20" s="14">
        <f t="shared" si="0"/>
        <v>2</v>
      </c>
      <c r="E20" s="2" t="s">
        <v>7</v>
      </c>
      <c r="F20" s="33">
        <v>0</v>
      </c>
      <c r="G20" s="32">
        <f t="shared" si="1"/>
        <v>0</v>
      </c>
      <c r="H20" s="2">
        <v>0</v>
      </c>
      <c r="I20" s="2">
        <v>0</v>
      </c>
      <c r="J20" s="2">
        <v>0</v>
      </c>
      <c r="K20" s="2">
        <v>0</v>
      </c>
      <c r="L20" s="2">
        <v>2</v>
      </c>
      <c r="M20" s="2">
        <v>0</v>
      </c>
      <c r="N20" s="13">
        <v>0</v>
      </c>
      <c r="P20" s="30"/>
    </row>
    <row r="21" spans="1:16" x14ac:dyDescent="0.25">
      <c r="A21" s="5">
        <f t="shared" si="2"/>
        <v>12</v>
      </c>
      <c r="B21" s="3">
        <v>9303011</v>
      </c>
      <c r="C21" s="1" t="s">
        <v>35</v>
      </c>
      <c r="D21" s="14">
        <f t="shared" si="0"/>
        <v>2</v>
      </c>
      <c r="E21" s="2" t="s">
        <v>7</v>
      </c>
      <c r="F21" s="33">
        <v>0</v>
      </c>
      <c r="G21" s="32">
        <f t="shared" si="1"/>
        <v>0</v>
      </c>
      <c r="H21" s="2">
        <v>0</v>
      </c>
      <c r="I21" s="2">
        <v>0</v>
      </c>
      <c r="J21" s="2">
        <v>0</v>
      </c>
      <c r="K21" s="2">
        <v>0</v>
      </c>
      <c r="L21" s="2">
        <v>2</v>
      </c>
      <c r="M21" s="2">
        <v>0</v>
      </c>
      <c r="N21" s="13">
        <v>0</v>
      </c>
      <c r="P21" s="30"/>
    </row>
    <row r="22" spans="1:16" x14ac:dyDescent="0.25">
      <c r="A22" s="5">
        <f t="shared" si="2"/>
        <v>13</v>
      </c>
      <c r="B22" s="3">
        <v>9303132</v>
      </c>
      <c r="C22" s="1" t="s">
        <v>36</v>
      </c>
      <c r="D22" s="14">
        <f t="shared" si="0"/>
        <v>2</v>
      </c>
      <c r="E22" s="2" t="s">
        <v>7</v>
      </c>
      <c r="F22" s="33">
        <v>0</v>
      </c>
      <c r="G22" s="32">
        <f t="shared" si="1"/>
        <v>0</v>
      </c>
      <c r="H22" s="2">
        <v>0</v>
      </c>
      <c r="I22" s="2">
        <v>0</v>
      </c>
      <c r="J22" s="2">
        <v>0</v>
      </c>
      <c r="K22" s="2">
        <v>0</v>
      </c>
      <c r="L22" s="2">
        <v>2</v>
      </c>
      <c r="M22" s="2">
        <v>0</v>
      </c>
      <c r="N22" s="13">
        <v>0</v>
      </c>
      <c r="P22" s="30"/>
    </row>
    <row r="23" spans="1:16" x14ac:dyDescent="0.25">
      <c r="A23" s="5">
        <f t="shared" si="2"/>
        <v>14</v>
      </c>
      <c r="B23" s="3">
        <v>9302198</v>
      </c>
      <c r="C23" s="1" t="s">
        <v>38</v>
      </c>
      <c r="D23" s="14">
        <f t="shared" si="0"/>
        <v>4</v>
      </c>
      <c r="E23" s="2" t="s">
        <v>7</v>
      </c>
      <c r="F23" s="33">
        <v>0</v>
      </c>
      <c r="G23" s="32">
        <f t="shared" si="1"/>
        <v>0</v>
      </c>
      <c r="H23" s="2">
        <v>0</v>
      </c>
      <c r="I23" s="2">
        <v>0</v>
      </c>
      <c r="J23" s="2">
        <v>0</v>
      </c>
      <c r="K23" s="2">
        <v>0</v>
      </c>
      <c r="L23" s="2">
        <v>4</v>
      </c>
      <c r="M23" s="2">
        <v>0</v>
      </c>
      <c r="N23" s="13">
        <v>0</v>
      </c>
      <c r="P23" s="30"/>
    </row>
    <row r="24" spans="1:16" x14ac:dyDescent="0.25">
      <c r="A24" s="5">
        <f t="shared" si="2"/>
        <v>15</v>
      </c>
      <c r="B24" s="3">
        <v>9302525</v>
      </c>
      <c r="C24" s="1" t="s">
        <v>37</v>
      </c>
      <c r="D24" s="14">
        <f t="shared" si="0"/>
        <v>16</v>
      </c>
      <c r="E24" s="2" t="s">
        <v>7</v>
      </c>
      <c r="F24" s="33">
        <v>0</v>
      </c>
      <c r="G24" s="32">
        <f t="shared" si="1"/>
        <v>0</v>
      </c>
      <c r="H24" s="2">
        <v>0</v>
      </c>
      <c r="I24" s="2">
        <v>0</v>
      </c>
      <c r="J24" s="2">
        <v>0</v>
      </c>
      <c r="K24" s="2">
        <v>0</v>
      </c>
      <c r="L24" s="2">
        <v>16</v>
      </c>
      <c r="M24" s="2">
        <v>0</v>
      </c>
      <c r="N24" s="13">
        <v>0</v>
      </c>
      <c r="P24" s="30"/>
    </row>
    <row r="25" spans="1:16" x14ac:dyDescent="0.25">
      <c r="A25" s="5">
        <f t="shared" si="2"/>
        <v>16</v>
      </c>
      <c r="B25" s="3">
        <v>9233692</v>
      </c>
      <c r="C25" s="1" t="s">
        <v>39</v>
      </c>
      <c r="D25" s="14">
        <f t="shared" si="0"/>
        <v>2</v>
      </c>
      <c r="E25" s="2" t="s">
        <v>7</v>
      </c>
      <c r="F25" s="33">
        <v>0</v>
      </c>
      <c r="G25" s="32">
        <f t="shared" si="1"/>
        <v>0</v>
      </c>
      <c r="H25" s="2">
        <v>0</v>
      </c>
      <c r="I25" s="2">
        <v>0</v>
      </c>
      <c r="J25" s="2">
        <v>0</v>
      </c>
      <c r="K25" s="2">
        <v>0</v>
      </c>
      <c r="L25" s="2">
        <v>2</v>
      </c>
      <c r="M25" s="2">
        <v>0</v>
      </c>
      <c r="N25" s="13">
        <v>0</v>
      </c>
      <c r="P25" s="30"/>
    </row>
    <row r="26" spans="1:16" x14ac:dyDescent="0.25">
      <c r="A26" s="5">
        <f t="shared" si="2"/>
        <v>17</v>
      </c>
      <c r="B26" s="3" t="s">
        <v>82</v>
      </c>
      <c r="C26" s="12" t="s">
        <v>83</v>
      </c>
      <c r="D26" s="14">
        <f t="shared" si="0"/>
        <v>1</v>
      </c>
      <c r="E26" s="2" t="s">
        <v>7</v>
      </c>
      <c r="F26" s="33">
        <v>0</v>
      </c>
      <c r="G26" s="32">
        <f t="shared" si="1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1</v>
      </c>
      <c r="N26" s="13">
        <v>0</v>
      </c>
      <c r="P26" s="30"/>
    </row>
    <row r="27" spans="1:16" x14ac:dyDescent="0.25">
      <c r="A27" s="5">
        <f t="shared" si="2"/>
        <v>18</v>
      </c>
      <c r="B27" s="1" t="s">
        <v>23</v>
      </c>
      <c r="C27" s="1" t="s">
        <v>94</v>
      </c>
      <c r="D27" s="14">
        <f t="shared" si="0"/>
        <v>30</v>
      </c>
      <c r="E27" s="2" t="s">
        <v>95</v>
      </c>
      <c r="F27" s="33">
        <v>0</v>
      </c>
      <c r="G27" s="32">
        <f t="shared" si="1"/>
        <v>0</v>
      </c>
      <c r="H27" s="2">
        <v>10</v>
      </c>
      <c r="I27" s="2">
        <v>0</v>
      </c>
      <c r="J27" s="2">
        <v>0</v>
      </c>
      <c r="K27" s="2">
        <v>0</v>
      </c>
      <c r="L27" s="2">
        <v>20</v>
      </c>
      <c r="M27" s="2">
        <v>0</v>
      </c>
      <c r="N27" s="13">
        <v>0</v>
      </c>
      <c r="P27" s="30"/>
    </row>
    <row r="28" spans="1:16" x14ac:dyDescent="0.25">
      <c r="A28" s="37" t="s">
        <v>9</v>
      </c>
      <c r="B28" s="38"/>
      <c r="C28" s="38"/>
      <c r="D28" s="38"/>
      <c r="E28" s="38"/>
      <c r="F28" s="39"/>
      <c r="G28" s="34">
        <f>SUM(G10:G27)</f>
        <v>0</v>
      </c>
      <c r="H28" s="2"/>
      <c r="I28" s="2"/>
      <c r="J28" s="2"/>
      <c r="K28" s="2"/>
      <c r="L28" s="2"/>
      <c r="M28" s="2"/>
      <c r="N28" s="1"/>
    </row>
    <row r="29" spans="1:16" x14ac:dyDescent="0.25">
      <c r="A29" s="37" t="s">
        <v>8</v>
      </c>
      <c r="B29" s="38"/>
      <c r="C29" s="38"/>
      <c r="D29" s="38"/>
      <c r="E29" s="38"/>
      <c r="F29" s="39"/>
      <c r="G29" s="35">
        <f>G28</f>
        <v>0</v>
      </c>
      <c r="H29" s="1"/>
      <c r="I29" s="1"/>
      <c r="J29" s="1"/>
      <c r="K29" s="1"/>
      <c r="L29" s="1"/>
      <c r="M29" s="1"/>
      <c r="N29" s="1"/>
    </row>
    <row r="31" spans="1:16" x14ac:dyDescent="0.25">
      <c r="A31" t="s">
        <v>13</v>
      </c>
      <c r="N31" s="10"/>
    </row>
  </sheetData>
  <mergeCells count="3">
    <mergeCell ref="A6:G6"/>
    <mergeCell ref="A28:F28"/>
    <mergeCell ref="A29:F29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6"/>
  <sheetViews>
    <sheetView topLeftCell="C7" workbookViewId="0">
      <selection activeCell="N9" sqref="N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3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  <col min="16" max="16" width="10.140625" bestFit="1" customWidth="1"/>
  </cols>
  <sheetData>
    <row r="1" spans="1:16" x14ac:dyDescent="0.25">
      <c r="G1" s="4" t="s">
        <v>10</v>
      </c>
    </row>
    <row r="2" spans="1:16" x14ac:dyDescent="0.25">
      <c r="G2" s="4" t="s">
        <v>11</v>
      </c>
    </row>
    <row r="3" spans="1:16" x14ac:dyDescent="0.25">
      <c r="G3" s="4" t="s">
        <v>12</v>
      </c>
    </row>
    <row r="6" spans="1:16" x14ac:dyDescent="0.25">
      <c r="A6" s="36" t="s">
        <v>40</v>
      </c>
      <c r="B6" s="36"/>
      <c r="C6" s="36"/>
      <c r="D6" s="36"/>
      <c r="E6" s="36"/>
      <c r="F6" s="36"/>
      <c r="G6" s="36"/>
    </row>
    <row r="9" spans="1:16" ht="105" x14ac:dyDescent="0.2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9" t="s">
        <v>14</v>
      </c>
      <c r="I9" s="9" t="s">
        <v>15</v>
      </c>
      <c r="J9" s="9" t="s">
        <v>16</v>
      </c>
      <c r="K9" s="9" t="s">
        <v>96</v>
      </c>
      <c r="L9" s="9" t="s">
        <v>17</v>
      </c>
      <c r="M9" s="9" t="s">
        <v>18</v>
      </c>
      <c r="N9" s="9" t="s">
        <v>97</v>
      </c>
    </row>
    <row r="10" spans="1:16" x14ac:dyDescent="0.25">
      <c r="A10" s="5">
        <v>1</v>
      </c>
      <c r="B10" s="28" t="s">
        <v>42</v>
      </c>
      <c r="C10" s="15" t="s">
        <v>41</v>
      </c>
      <c r="D10" s="14">
        <f>H10+I10+J10+K10+L10+M10+N10</f>
        <v>1</v>
      </c>
      <c r="E10" s="6" t="s">
        <v>7</v>
      </c>
      <c r="F10" s="31">
        <v>0</v>
      </c>
      <c r="G10" s="32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1</v>
      </c>
      <c r="M10" s="2">
        <v>0</v>
      </c>
      <c r="N10" s="13">
        <v>0</v>
      </c>
      <c r="P10" s="30"/>
    </row>
    <row r="11" spans="1:16" x14ac:dyDescent="0.25">
      <c r="A11" s="5">
        <f>A10+1</f>
        <v>2</v>
      </c>
      <c r="B11" s="28" t="s">
        <v>44</v>
      </c>
      <c r="C11" s="15" t="s">
        <v>43</v>
      </c>
      <c r="D11" s="14">
        <f t="shared" ref="D11:D14" si="0">H11+I11+J11+K11+L11+M11+N11</f>
        <v>1</v>
      </c>
      <c r="E11" s="6" t="s">
        <v>7</v>
      </c>
      <c r="F11" s="33">
        <v>0</v>
      </c>
      <c r="G11" s="32">
        <f t="shared" ref="G11:G14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1</v>
      </c>
      <c r="M11" s="2">
        <v>0</v>
      </c>
      <c r="N11" s="13">
        <v>0</v>
      </c>
      <c r="P11" s="30"/>
    </row>
    <row r="12" spans="1:16" x14ac:dyDescent="0.25">
      <c r="A12" s="5">
        <f t="shared" ref="A12:A14" si="2">A11+1</f>
        <v>3</v>
      </c>
      <c r="B12" s="28" t="s">
        <v>21</v>
      </c>
      <c r="C12" s="15" t="s">
        <v>45</v>
      </c>
      <c r="D12" s="14">
        <f t="shared" si="0"/>
        <v>1</v>
      </c>
      <c r="E12" s="6" t="s">
        <v>7</v>
      </c>
      <c r="F12" s="33">
        <v>0</v>
      </c>
      <c r="G12" s="32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1</v>
      </c>
      <c r="M12" s="2">
        <v>0</v>
      </c>
      <c r="N12" s="13">
        <v>0</v>
      </c>
      <c r="P12" s="30"/>
    </row>
    <row r="13" spans="1:16" x14ac:dyDescent="0.25">
      <c r="A13" s="5">
        <f t="shared" si="2"/>
        <v>4</v>
      </c>
      <c r="B13" s="20">
        <v>4724228</v>
      </c>
      <c r="C13" s="15" t="s">
        <v>46</v>
      </c>
      <c r="D13" s="14">
        <f t="shared" si="0"/>
        <v>1</v>
      </c>
      <c r="E13" s="6" t="s">
        <v>7</v>
      </c>
      <c r="F13" s="33">
        <v>0</v>
      </c>
      <c r="G13" s="32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13">
        <v>0</v>
      </c>
      <c r="P13" s="30"/>
    </row>
    <row r="14" spans="1:16" x14ac:dyDescent="0.25">
      <c r="A14" s="5">
        <f t="shared" si="2"/>
        <v>5</v>
      </c>
      <c r="B14" s="1" t="s">
        <v>23</v>
      </c>
      <c r="C14" s="1" t="s">
        <v>94</v>
      </c>
      <c r="D14" s="14">
        <f t="shared" si="0"/>
        <v>40</v>
      </c>
      <c r="E14" s="2" t="s">
        <v>95</v>
      </c>
      <c r="F14" s="33">
        <v>0</v>
      </c>
      <c r="G14" s="32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40</v>
      </c>
      <c r="M14" s="2">
        <v>0</v>
      </c>
      <c r="N14" s="13">
        <v>0</v>
      </c>
      <c r="P14" s="30"/>
    </row>
    <row r="15" spans="1:16" x14ac:dyDescent="0.25">
      <c r="A15" s="37" t="s">
        <v>9</v>
      </c>
      <c r="B15" s="38"/>
      <c r="C15" s="38"/>
      <c r="D15" s="38"/>
      <c r="E15" s="38"/>
      <c r="F15" s="39"/>
      <c r="G15" s="34">
        <f>SUM(G10:G14)</f>
        <v>0</v>
      </c>
      <c r="H15" s="2"/>
      <c r="I15" s="2"/>
      <c r="J15" s="2"/>
      <c r="K15" s="2"/>
      <c r="L15" s="2"/>
      <c r="M15" s="2"/>
      <c r="N15" s="1"/>
      <c r="P15" s="30"/>
    </row>
    <row r="16" spans="1:16" x14ac:dyDescent="0.25">
      <c r="A16" s="37" t="s">
        <v>8</v>
      </c>
      <c r="B16" s="38"/>
      <c r="C16" s="38"/>
      <c r="D16" s="38"/>
      <c r="E16" s="38"/>
      <c r="F16" s="39"/>
      <c r="G16" s="35">
        <f>G15</f>
        <v>0</v>
      </c>
      <c r="H16" s="1"/>
      <c r="I16" s="1"/>
      <c r="J16" s="1"/>
      <c r="K16" s="1"/>
      <c r="L16" s="1"/>
      <c r="M16" s="1"/>
      <c r="N16" s="1"/>
    </row>
    <row r="18" spans="1:14" x14ac:dyDescent="0.25">
      <c r="A18" t="s">
        <v>13</v>
      </c>
      <c r="N18" s="10"/>
    </row>
    <row r="36" ht="18" customHeight="1" x14ac:dyDescent="0.25"/>
  </sheetData>
  <mergeCells count="3">
    <mergeCell ref="A6:G6"/>
    <mergeCell ref="A16:F16"/>
    <mergeCell ref="A15:F1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9"/>
  <sheetViews>
    <sheetView topLeftCell="C7" workbookViewId="0">
      <selection activeCell="N9" sqref="N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15" x14ac:dyDescent="0.25">
      <c r="G1" s="4" t="s">
        <v>10</v>
      </c>
    </row>
    <row r="2" spans="1:15" x14ac:dyDescent="0.25">
      <c r="G2" s="4" t="s">
        <v>11</v>
      </c>
    </row>
    <row r="3" spans="1:15" x14ac:dyDescent="0.25">
      <c r="G3" s="4" t="s">
        <v>12</v>
      </c>
    </row>
    <row r="6" spans="1:15" x14ac:dyDescent="0.25">
      <c r="A6" s="36" t="s">
        <v>52</v>
      </c>
      <c r="B6" s="36"/>
      <c r="C6" s="36"/>
      <c r="D6" s="36"/>
      <c r="E6" s="36"/>
      <c r="F6" s="36"/>
      <c r="G6" s="36"/>
    </row>
    <row r="9" spans="1:15" ht="105" x14ac:dyDescent="0.2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9" t="s">
        <v>14</v>
      </c>
      <c r="I9" s="9" t="s">
        <v>15</v>
      </c>
      <c r="J9" s="9" t="s">
        <v>16</v>
      </c>
      <c r="K9" s="9" t="s">
        <v>96</v>
      </c>
      <c r="L9" s="9" t="s">
        <v>17</v>
      </c>
      <c r="M9" s="9" t="s">
        <v>18</v>
      </c>
      <c r="N9" s="9" t="s">
        <v>97</v>
      </c>
    </row>
    <row r="10" spans="1:15" x14ac:dyDescent="0.25">
      <c r="A10" s="5">
        <v>1</v>
      </c>
      <c r="B10" s="18">
        <v>9257254</v>
      </c>
      <c r="C10" s="15" t="s">
        <v>47</v>
      </c>
      <c r="D10" s="14">
        <f>H10+I10+J10+K10+L10+M10+N10</f>
        <v>2</v>
      </c>
      <c r="E10" s="6" t="s">
        <v>7</v>
      </c>
      <c r="F10" s="31">
        <v>0</v>
      </c>
      <c r="G10" s="32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13">
        <v>0</v>
      </c>
      <c r="O10" s="30"/>
    </row>
    <row r="11" spans="1:15" x14ac:dyDescent="0.25">
      <c r="A11" s="5">
        <f>A10+1</f>
        <v>2</v>
      </c>
      <c r="B11" s="18">
        <v>1033090</v>
      </c>
      <c r="C11" s="15" t="s">
        <v>48</v>
      </c>
      <c r="D11" s="14">
        <f t="shared" ref="D11:D15" si="0">H11+I11+J11+K11+L11+M11+N11</f>
        <v>2</v>
      </c>
      <c r="E11" s="6" t="s">
        <v>7</v>
      </c>
      <c r="F11" s="33">
        <v>0</v>
      </c>
      <c r="G11" s="32">
        <f t="shared" ref="G11:G15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2</v>
      </c>
      <c r="M11" s="2">
        <v>0</v>
      </c>
      <c r="N11" s="13">
        <v>0</v>
      </c>
      <c r="O11" s="30"/>
    </row>
    <row r="12" spans="1:15" x14ac:dyDescent="0.25">
      <c r="A12" s="5">
        <f t="shared" ref="A12:A15" si="2">A11+1</f>
        <v>3</v>
      </c>
      <c r="B12" s="18">
        <v>3086531</v>
      </c>
      <c r="C12" s="15" t="s">
        <v>49</v>
      </c>
      <c r="D12" s="14">
        <f t="shared" si="0"/>
        <v>2</v>
      </c>
      <c r="E12" s="6" t="s">
        <v>7</v>
      </c>
      <c r="F12" s="33">
        <v>0</v>
      </c>
      <c r="G12" s="32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2</v>
      </c>
      <c r="M12" s="2">
        <v>0</v>
      </c>
      <c r="N12" s="13">
        <v>0</v>
      </c>
      <c r="O12" s="30"/>
    </row>
    <row r="13" spans="1:15" x14ac:dyDescent="0.25">
      <c r="A13" s="5">
        <f t="shared" si="2"/>
        <v>4</v>
      </c>
      <c r="B13" s="20">
        <v>1037164</v>
      </c>
      <c r="C13" s="15" t="s">
        <v>50</v>
      </c>
      <c r="D13" s="14">
        <f t="shared" si="0"/>
        <v>2</v>
      </c>
      <c r="E13" s="6" t="s">
        <v>7</v>
      </c>
      <c r="F13" s="33">
        <v>0</v>
      </c>
      <c r="G13" s="32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2</v>
      </c>
      <c r="M13" s="2">
        <v>0</v>
      </c>
      <c r="N13" s="13">
        <v>0</v>
      </c>
      <c r="O13" s="30"/>
    </row>
    <row r="14" spans="1:15" x14ac:dyDescent="0.25">
      <c r="A14" s="5">
        <f t="shared" si="2"/>
        <v>5</v>
      </c>
      <c r="B14" s="19">
        <v>2050691</v>
      </c>
      <c r="C14" s="15" t="s">
        <v>51</v>
      </c>
      <c r="D14" s="14">
        <f t="shared" si="0"/>
        <v>2</v>
      </c>
      <c r="E14" s="6" t="s">
        <v>7</v>
      </c>
      <c r="F14" s="33">
        <v>0</v>
      </c>
      <c r="G14" s="32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2</v>
      </c>
      <c r="M14" s="2">
        <v>0</v>
      </c>
      <c r="N14" s="13">
        <v>0</v>
      </c>
      <c r="O14" s="30"/>
    </row>
    <row r="15" spans="1:15" x14ac:dyDescent="0.25">
      <c r="A15" s="5">
        <f t="shared" si="2"/>
        <v>6</v>
      </c>
      <c r="B15" s="1" t="s">
        <v>23</v>
      </c>
      <c r="C15" s="1" t="s">
        <v>94</v>
      </c>
      <c r="D15" s="14">
        <f t="shared" si="0"/>
        <v>20</v>
      </c>
      <c r="E15" s="2" t="s">
        <v>95</v>
      </c>
      <c r="F15" s="33">
        <v>0</v>
      </c>
      <c r="G15" s="32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20</v>
      </c>
      <c r="M15" s="2">
        <v>0</v>
      </c>
      <c r="N15" s="13">
        <v>0</v>
      </c>
      <c r="O15" s="30"/>
    </row>
    <row r="16" spans="1:15" x14ac:dyDescent="0.25">
      <c r="A16" s="37" t="s">
        <v>9</v>
      </c>
      <c r="B16" s="38"/>
      <c r="C16" s="38"/>
      <c r="D16" s="38"/>
      <c r="E16" s="38"/>
      <c r="F16" s="39"/>
      <c r="G16" s="34">
        <f>SUM(G10:G15)</f>
        <v>0</v>
      </c>
      <c r="H16" s="2"/>
      <c r="I16" s="2"/>
      <c r="J16" s="2"/>
      <c r="K16" s="2"/>
      <c r="L16" s="2"/>
      <c r="M16" s="2"/>
      <c r="N16" s="1"/>
    </row>
    <row r="17" spans="1:14" x14ac:dyDescent="0.25">
      <c r="A17" s="37" t="s">
        <v>8</v>
      </c>
      <c r="B17" s="38"/>
      <c r="C17" s="38"/>
      <c r="D17" s="38"/>
      <c r="E17" s="38"/>
      <c r="F17" s="39"/>
      <c r="G17" s="35">
        <f>G16</f>
        <v>0</v>
      </c>
      <c r="H17" s="1"/>
      <c r="I17" s="1"/>
      <c r="J17" s="1"/>
      <c r="K17" s="1"/>
      <c r="L17" s="1"/>
      <c r="M17" s="1"/>
      <c r="N17" s="1"/>
    </row>
    <row r="19" spans="1:14" x14ac:dyDescent="0.25">
      <c r="A19" t="s">
        <v>13</v>
      </c>
      <c r="N19" s="10"/>
    </row>
  </sheetData>
  <mergeCells count="3">
    <mergeCell ref="A6:G6"/>
    <mergeCell ref="A17:F17"/>
    <mergeCell ref="A16:F16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20"/>
  <sheetViews>
    <sheetView topLeftCell="C7" workbookViewId="0">
      <selection activeCell="N9" sqref="N9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  <col min="16" max="16" width="10.28515625" customWidth="1"/>
  </cols>
  <sheetData>
    <row r="1" spans="1:16" x14ac:dyDescent="0.25">
      <c r="G1" s="4" t="s">
        <v>10</v>
      </c>
    </row>
    <row r="2" spans="1:16" x14ac:dyDescent="0.25">
      <c r="G2" s="4" t="s">
        <v>11</v>
      </c>
    </row>
    <row r="3" spans="1:16" x14ac:dyDescent="0.25">
      <c r="G3" s="4" t="s">
        <v>12</v>
      </c>
    </row>
    <row r="6" spans="1:16" x14ac:dyDescent="0.25">
      <c r="A6" s="36" t="s">
        <v>53</v>
      </c>
      <c r="B6" s="36"/>
      <c r="C6" s="36"/>
      <c r="D6" s="36"/>
      <c r="E6" s="36"/>
      <c r="F6" s="36"/>
      <c r="G6" s="36"/>
    </row>
    <row r="9" spans="1:16" ht="105" x14ac:dyDescent="0.2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9" t="s">
        <v>14</v>
      </c>
      <c r="I9" s="9" t="s">
        <v>15</v>
      </c>
      <c r="J9" s="9" t="s">
        <v>16</v>
      </c>
      <c r="K9" s="9" t="s">
        <v>96</v>
      </c>
      <c r="L9" s="9" t="s">
        <v>17</v>
      </c>
      <c r="M9" s="9" t="s">
        <v>18</v>
      </c>
      <c r="N9" s="9" t="s">
        <v>97</v>
      </c>
    </row>
    <row r="10" spans="1:16" x14ac:dyDescent="0.25">
      <c r="A10" s="5">
        <v>1</v>
      </c>
      <c r="B10" s="28" t="s">
        <v>55</v>
      </c>
      <c r="C10" s="15" t="s">
        <v>54</v>
      </c>
      <c r="D10" s="14">
        <f>H10+I10+J10+K10+L10+M10+N10</f>
        <v>2</v>
      </c>
      <c r="E10" s="6" t="s">
        <v>7</v>
      </c>
      <c r="F10" s="31">
        <v>0</v>
      </c>
      <c r="G10" s="32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3">
        <v>0</v>
      </c>
      <c r="P10" s="30"/>
    </row>
    <row r="11" spans="1:16" x14ac:dyDescent="0.25">
      <c r="A11" s="5">
        <f>A10+1</f>
        <v>2</v>
      </c>
      <c r="B11" s="28" t="s">
        <v>56</v>
      </c>
      <c r="C11" s="15" t="s">
        <v>57</v>
      </c>
      <c r="D11" s="14">
        <f t="shared" ref="D11:D16" si="0">H11+I11+J11+K11+L11+M11+N11</f>
        <v>1</v>
      </c>
      <c r="E11" s="6" t="s">
        <v>7</v>
      </c>
      <c r="F11" s="33">
        <v>0</v>
      </c>
      <c r="G11" s="32">
        <f t="shared" ref="G11:G16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3">
        <v>0</v>
      </c>
      <c r="P11" s="30"/>
    </row>
    <row r="12" spans="1:16" x14ac:dyDescent="0.25">
      <c r="A12" s="5">
        <f t="shared" ref="A12:A16" si="2">A11+1</f>
        <v>3</v>
      </c>
      <c r="B12" s="28" t="s">
        <v>58</v>
      </c>
      <c r="C12" s="15" t="s">
        <v>59</v>
      </c>
      <c r="D12" s="14">
        <f t="shared" si="0"/>
        <v>1</v>
      </c>
      <c r="E12" s="6" t="s">
        <v>7</v>
      </c>
      <c r="F12" s="33">
        <v>0</v>
      </c>
      <c r="G12" s="32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3">
        <v>0</v>
      </c>
      <c r="P12" s="30"/>
    </row>
    <row r="13" spans="1:16" x14ac:dyDescent="0.25">
      <c r="A13" s="5">
        <f t="shared" si="2"/>
        <v>4</v>
      </c>
      <c r="B13" s="28" t="s">
        <v>61</v>
      </c>
      <c r="C13" s="15" t="s">
        <v>60</v>
      </c>
      <c r="D13" s="14">
        <f t="shared" si="0"/>
        <v>2</v>
      </c>
      <c r="E13" s="6" t="s">
        <v>7</v>
      </c>
      <c r="F13" s="33">
        <v>0</v>
      </c>
      <c r="G13" s="32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3">
        <v>0</v>
      </c>
      <c r="P13" s="30"/>
    </row>
    <row r="14" spans="1:16" x14ac:dyDescent="0.25">
      <c r="A14" s="5">
        <f t="shared" si="2"/>
        <v>5</v>
      </c>
      <c r="B14" s="28" t="s">
        <v>73</v>
      </c>
      <c r="C14" s="15" t="s">
        <v>72</v>
      </c>
      <c r="D14" s="14">
        <f t="shared" si="0"/>
        <v>6</v>
      </c>
      <c r="E14" s="6" t="s">
        <v>7</v>
      </c>
      <c r="F14" s="33">
        <v>0</v>
      </c>
      <c r="G14" s="32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6</v>
      </c>
      <c r="N14" s="13">
        <v>0</v>
      </c>
      <c r="P14" s="30"/>
    </row>
    <row r="15" spans="1:16" x14ac:dyDescent="0.25">
      <c r="A15" s="5">
        <f t="shared" si="2"/>
        <v>6</v>
      </c>
      <c r="B15" s="28" t="s">
        <v>84</v>
      </c>
      <c r="C15" s="23" t="s">
        <v>83</v>
      </c>
      <c r="D15" s="14">
        <f t="shared" si="0"/>
        <v>2</v>
      </c>
      <c r="E15" s="6" t="s">
        <v>7</v>
      </c>
      <c r="F15" s="33">
        <v>0</v>
      </c>
      <c r="G15" s="32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3">
        <v>2</v>
      </c>
      <c r="P15" s="30"/>
    </row>
    <row r="16" spans="1:16" x14ac:dyDescent="0.25">
      <c r="A16" s="5">
        <f t="shared" si="2"/>
        <v>7</v>
      </c>
      <c r="B16" s="1" t="s">
        <v>23</v>
      </c>
      <c r="C16" s="1" t="s">
        <v>94</v>
      </c>
      <c r="D16" s="14">
        <f t="shared" si="0"/>
        <v>32</v>
      </c>
      <c r="E16" s="2" t="s">
        <v>95</v>
      </c>
      <c r="F16" s="33">
        <v>0</v>
      </c>
      <c r="G16" s="32">
        <f t="shared" si="1"/>
        <v>0</v>
      </c>
      <c r="H16" s="2">
        <v>30</v>
      </c>
      <c r="I16" s="2">
        <v>0</v>
      </c>
      <c r="J16" s="2">
        <v>0</v>
      </c>
      <c r="K16" s="2">
        <v>0</v>
      </c>
      <c r="L16" s="2">
        <v>0</v>
      </c>
      <c r="M16" s="2">
        <v>2</v>
      </c>
      <c r="N16" s="13">
        <v>0</v>
      </c>
      <c r="P16" s="30"/>
    </row>
    <row r="17" spans="1:16" x14ac:dyDescent="0.25">
      <c r="A17" s="37" t="s">
        <v>9</v>
      </c>
      <c r="B17" s="38"/>
      <c r="C17" s="38"/>
      <c r="D17" s="38"/>
      <c r="E17" s="38"/>
      <c r="F17" s="39"/>
      <c r="G17" s="34">
        <f>SUM(G10:G16)</f>
        <v>0</v>
      </c>
      <c r="H17" s="2"/>
      <c r="I17" s="2"/>
      <c r="J17" s="2"/>
      <c r="K17" s="2"/>
      <c r="L17" s="2"/>
      <c r="M17" s="2"/>
      <c r="N17" s="1"/>
      <c r="P17" s="30"/>
    </row>
    <row r="18" spans="1:16" x14ac:dyDescent="0.25">
      <c r="A18" s="37" t="s">
        <v>8</v>
      </c>
      <c r="B18" s="38"/>
      <c r="C18" s="38"/>
      <c r="D18" s="38"/>
      <c r="E18" s="38"/>
      <c r="F18" s="39"/>
      <c r="G18" s="35">
        <f>G17</f>
        <v>0</v>
      </c>
      <c r="H18" s="1"/>
      <c r="I18" s="1"/>
      <c r="J18" s="1"/>
      <c r="K18" s="1"/>
      <c r="L18" s="1"/>
      <c r="M18" s="1"/>
      <c r="N18" s="1"/>
    </row>
    <row r="20" spans="1:16" x14ac:dyDescent="0.25">
      <c r="A20" t="s">
        <v>13</v>
      </c>
      <c r="N20" s="10"/>
    </row>
  </sheetData>
  <mergeCells count="3">
    <mergeCell ref="A6:G6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3:O15"/>
  <sheetViews>
    <sheetView topLeftCell="C4" zoomScale="99" zoomScaleNormal="99" workbookViewId="0">
      <selection activeCell="N6" sqref="N6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4.4257812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3" spans="1:15" x14ac:dyDescent="0.25">
      <c r="A3" s="36" t="s">
        <v>62</v>
      </c>
      <c r="B3" s="36"/>
      <c r="C3" s="36"/>
      <c r="D3" s="36"/>
      <c r="E3" s="36"/>
      <c r="F3" s="36"/>
      <c r="G3" s="36"/>
    </row>
    <row r="6" spans="1:15" ht="105" x14ac:dyDescent="0.2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9" t="s">
        <v>14</v>
      </c>
      <c r="I6" s="9" t="s">
        <v>15</v>
      </c>
      <c r="J6" s="9" t="s">
        <v>16</v>
      </c>
      <c r="K6" s="9" t="s">
        <v>96</v>
      </c>
      <c r="L6" s="9" t="s">
        <v>17</v>
      </c>
      <c r="M6" s="9" t="s">
        <v>18</v>
      </c>
      <c r="N6" s="9" t="s">
        <v>97</v>
      </c>
    </row>
    <row r="7" spans="1:15" x14ac:dyDescent="0.25">
      <c r="A7" s="5">
        <v>1</v>
      </c>
      <c r="B7" s="29" t="s">
        <v>65</v>
      </c>
      <c r="C7" s="15" t="s">
        <v>63</v>
      </c>
      <c r="D7" s="14">
        <f>H7+I7+J7+K7+L7+M7+N7</f>
        <v>4</v>
      </c>
      <c r="E7" s="6" t="s">
        <v>7</v>
      </c>
      <c r="F7" s="31">
        <v>0</v>
      </c>
      <c r="G7" s="32">
        <f>F7*D7</f>
        <v>0</v>
      </c>
      <c r="H7" s="2">
        <v>0</v>
      </c>
      <c r="I7" s="2">
        <v>0</v>
      </c>
      <c r="J7" s="2">
        <v>4</v>
      </c>
      <c r="K7" s="2">
        <v>0</v>
      </c>
      <c r="L7" s="2">
        <v>0</v>
      </c>
      <c r="M7" s="2">
        <v>0</v>
      </c>
      <c r="N7" s="13">
        <v>0</v>
      </c>
      <c r="O7" s="30"/>
    </row>
    <row r="8" spans="1:15" x14ac:dyDescent="0.25">
      <c r="A8" s="5">
        <f>A7+1</f>
        <v>2</v>
      </c>
      <c r="B8" s="28" t="s">
        <v>66</v>
      </c>
      <c r="C8" s="15" t="s">
        <v>64</v>
      </c>
      <c r="D8" s="14">
        <f t="shared" ref="D8:D11" si="0">H8+I8+J8+K8+L8+M8+N8</f>
        <v>4</v>
      </c>
      <c r="E8" s="6" t="s">
        <v>7</v>
      </c>
      <c r="F8" s="33">
        <v>0</v>
      </c>
      <c r="G8" s="32">
        <f t="shared" ref="G8:G11" si="1">F8*D8</f>
        <v>0</v>
      </c>
      <c r="H8" s="2">
        <v>4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3">
        <v>0</v>
      </c>
      <c r="O8" s="30"/>
    </row>
    <row r="9" spans="1:15" x14ac:dyDescent="0.25">
      <c r="A9" s="5">
        <f t="shared" ref="A9:A11" si="2">A8+1</f>
        <v>3</v>
      </c>
      <c r="B9" s="18">
        <v>272200753</v>
      </c>
      <c r="C9" s="15" t="s">
        <v>67</v>
      </c>
      <c r="D9" s="14">
        <f t="shared" si="0"/>
        <v>1</v>
      </c>
      <c r="E9" s="6" t="s">
        <v>7</v>
      </c>
      <c r="F9" s="33">
        <v>0</v>
      </c>
      <c r="G9" s="32">
        <f t="shared" si="1"/>
        <v>0</v>
      </c>
      <c r="H9" s="2">
        <v>0</v>
      </c>
      <c r="I9" s="2">
        <v>0</v>
      </c>
      <c r="J9" s="2">
        <v>1</v>
      </c>
      <c r="K9" s="2">
        <v>0</v>
      </c>
      <c r="L9" s="2">
        <v>0</v>
      </c>
      <c r="M9" s="2">
        <v>0</v>
      </c>
      <c r="N9" s="13">
        <v>0</v>
      </c>
      <c r="O9" s="30"/>
    </row>
    <row r="10" spans="1:15" x14ac:dyDescent="0.25">
      <c r="A10" s="5">
        <f t="shared" si="2"/>
        <v>4</v>
      </c>
      <c r="B10" s="18">
        <v>272200758</v>
      </c>
      <c r="C10" s="15" t="s">
        <v>68</v>
      </c>
      <c r="D10" s="14">
        <f t="shared" si="0"/>
        <v>1</v>
      </c>
      <c r="E10" s="6" t="s">
        <v>7</v>
      </c>
      <c r="F10" s="33">
        <v>0</v>
      </c>
      <c r="G10" s="32">
        <f t="shared" si="1"/>
        <v>0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  <c r="N10" s="13">
        <v>0</v>
      </c>
      <c r="O10" s="30"/>
    </row>
    <row r="11" spans="1:15" x14ac:dyDescent="0.25">
      <c r="A11" s="5">
        <f t="shared" si="2"/>
        <v>5</v>
      </c>
      <c r="B11" s="1" t="s">
        <v>23</v>
      </c>
      <c r="C11" s="1" t="s">
        <v>94</v>
      </c>
      <c r="D11" s="14">
        <f t="shared" si="0"/>
        <v>34</v>
      </c>
      <c r="E11" s="2" t="s">
        <v>95</v>
      </c>
      <c r="F11" s="33">
        <v>0</v>
      </c>
      <c r="G11" s="32">
        <f t="shared" si="1"/>
        <v>0</v>
      </c>
      <c r="H11" s="2">
        <v>0</v>
      </c>
      <c r="I11" s="2">
        <v>0</v>
      </c>
      <c r="J11" s="2">
        <v>34</v>
      </c>
      <c r="K11" s="2">
        <v>0</v>
      </c>
      <c r="L11" s="2">
        <v>0</v>
      </c>
      <c r="M11" s="2">
        <v>0</v>
      </c>
      <c r="N11" s="13">
        <v>0</v>
      </c>
      <c r="O11" s="30"/>
    </row>
    <row r="12" spans="1:15" x14ac:dyDescent="0.25">
      <c r="A12" s="37" t="s">
        <v>9</v>
      </c>
      <c r="B12" s="38"/>
      <c r="C12" s="38"/>
      <c r="D12" s="38"/>
      <c r="E12" s="38"/>
      <c r="F12" s="39"/>
      <c r="G12" s="34">
        <f>SUM(G7:G11)</f>
        <v>0</v>
      </c>
      <c r="H12" s="2"/>
      <c r="I12" s="2"/>
      <c r="J12" s="2"/>
      <c r="K12" s="2"/>
      <c r="L12" s="2"/>
      <c r="M12" s="2"/>
      <c r="N12" s="1"/>
    </row>
    <row r="13" spans="1:15" x14ac:dyDescent="0.25">
      <c r="A13" s="37" t="s">
        <v>8</v>
      </c>
      <c r="B13" s="38"/>
      <c r="C13" s="38"/>
      <c r="D13" s="38"/>
      <c r="E13" s="38"/>
      <c r="F13" s="39"/>
      <c r="G13" s="35">
        <f>G12</f>
        <v>0</v>
      </c>
      <c r="H13" s="1"/>
      <c r="I13" s="1"/>
      <c r="J13" s="1"/>
      <c r="K13" s="1"/>
      <c r="L13" s="1"/>
      <c r="M13" s="1"/>
      <c r="N13" s="1"/>
    </row>
    <row r="15" spans="1:15" x14ac:dyDescent="0.25">
      <c r="A15" t="s">
        <v>13</v>
      </c>
      <c r="N15" s="10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3:O15"/>
  <sheetViews>
    <sheetView topLeftCell="C4" workbookViewId="0">
      <selection activeCell="N6" sqref="N6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5703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3" spans="1:15" x14ac:dyDescent="0.25">
      <c r="A3" s="36" t="s">
        <v>69</v>
      </c>
      <c r="B3" s="36"/>
      <c r="C3" s="36"/>
      <c r="D3" s="36"/>
      <c r="E3" s="36"/>
      <c r="F3" s="36"/>
      <c r="G3" s="36"/>
    </row>
    <row r="6" spans="1:15" ht="105" x14ac:dyDescent="0.2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9" t="s">
        <v>14</v>
      </c>
      <c r="I6" s="9" t="s">
        <v>15</v>
      </c>
      <c r="J6" s="9" t="s">
        <v>16</v>
      </c>
      <c r="K6" s="9" t="s">
        <v>96</v>
      </c>
      <c r="L6" s="9" t="s">
        <v>17</v>
      </c>
      <c r="M6" s="9" t="s">
        <v>18</v>
      </c>
      <c r="N6" s="9" t="s">
        <v>97</v>
      </c>
    </row>
    <row r="7" spans="1:15" x14ac:dyDescent="0.25">
      <c r="A7" s="5">
        <v>1</v>
      </c>
      <c r="B7" s="18">
        <v>272200753</v>
      </c>
      <c r="C7" s="15" t="s">
        <v>67</v>
      </c>
      <c r="D7" s="14">
        <f t="shared" ref="D7:D11" si="0">H7+I7+J7+K7+L7+M7+N7</f>
        <v>1</v>
      </c>
      <c r="E7" s="6" t="s">
        <v>7</v>
      </c>
      <c r="F7" s="33">
        <v>0</v>
      </c>
      <c r="G7" s="32">
        <f t="shared" ref="G7:G11" si="1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3">
        <v>0</v>
      </c>
      <c r="O7" s="30"/>
    </row>
    <row r="8" spans="1:15" x14ac:dyDescent="0.25">
      <c r="A8" s="5">
        <f t="shared" ref="A8:A11" si="2">A7+1</f>
        <v>2</v>
      </c>
      <c r="B8" s="18">
        <v>272200758</v>
      </c>
      <c r="C8" s="15" t="s">
        <v>68</v>
      </c>
      <c r="D8" s="14">
        <f t="shared" si="0"/>
        <v>1</v>
      </c>
      <c r="E8" s="6" t="s">
        <v>7</v>
      </c>
      <c r="F8" s="33">
        <v>0</v>
      </c>
      <c r="G8" s="32">
        <f t="shared" si="1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3">
        <v>0</v>
      </c>
      <c r="O8" s="30"/>
    </row>
    <row r="9" spans="1:15" x14ac:dyDescent="0.25">
      <c r="A9" s="5">
        <f t="shared" si="2"/>
        <v>3</v>
      </c>
      <c r="B9" s="18" t="s">
        <v>65</v>
      </c>
      <c r="C9" s="15" t="s">
        <v>70</v>
      </c>
      <c r="D9" s="14">
        <f t="shared" si="0"/>
        <v>4</v>
      </c>
      <c r="E9" s="6" t="s">
        <v>7</v>
      </c>
      <c r="F9" s="33">
        <v>0</v>
      </c>
      <c r="G9" s="32">
        <f t="shared" si="1"/>
        <v>0</v>
      </c>
      <c r="H9" s="2">
        <v>0</v>
      </c>
      <c r="I9" s="2">
        <v>0</v>
      </c>
      <c r="J9" s="2">
        <v>0</v>
      </c>
      <c r="K9" s="2">
        <v>4</v>
      </c>
      <c r="L9" s="2">
        <v>0</v>
      </c>
      <c r="M9" s="2">
        <v>0</v>
      </c>
      <c r="N9" s="13">
        <v>0</v>
      </c>
      <c r="O9" s="30"/>
    </row>
    <row r="10" spans="1:15" x14ac:dyDescent="0.25">
      <c r="A10" s="5">
        <f t="shared" si="2"/>
        <v>4</v>
      </c>
      <c r="B10" s="28" t="s">
        <v>85</v>
      </c>
      <c r="C10" s="23" t="s">
        <v>83</v>
      </c>
      <c r="D10" s="14">
        <f t="shared" si="0"/>
        <v>2</v>
      </c>
      <c r="E10" s="6" t="s">
        <v>7</v>
      </c>
      <c r="F10" s="33">
        <v>0</v>
      </c>
      <c r="G10" s="32">
        <f t="shared" si="1"/>
        <v>0</v>
      </c>
      <c r="H10" s="2">
        <v>0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3">
        <v>0</v>
      </c>
      <c r="O10" s="30"/>
    </row>
    <row r="11" spans="1:15" x14ac:dyDescent="0.25">
      <c r="A11" s="5">
        <f t="shared" si="2"/>
        <v>5</v>
      </c>
      <c r="B11" s="1" t="s">
        <v>23</v>
      </c>
      <c r="C11" s="1" t="s">
        <v>94</v>
      </c>
      <c r="D11" s="14">
        <f t="shared" si="0"/>
        <v>3</v>
      </c>
      <c r="E11" s="2" t="s">
        <v>95</v>
      </c>
      <c r="F11" s="33">
        <v>0</v>
      </c>
      <c r="G11" s="32">
        <f t="shared" si="1"/>
        <v>0</v>
      </c>
      <c r="H11" s="2">
        <v>0</v>
      </c>
      <c r="I11" s="2">
        <v>0</v>
      </c>
      <c r="J11" s="2">
        <v>0</v>
      </c>
      <c r="K11" s="2">
        <v>3</v>
      </c>
      <c r="L11" s="2">
        <v>0</v>
      </c>
      <c r="M11" s="2">
        <v>0</v>
      </c>
      <c r="N11" s="13">
        <v>0</v>
      </c>
      <c r="O11" s="30"/>
    </row>
    <row r="12" spans="1:15" x14ac:dyDescent="0.25">
      <c r="A12" s="37" t="s">
        <v>9</v>
      </c>
      <c r="B12" s="38"/>
      <c r="C12" s="38"/>
      <c r="D12" s="38"/>
      <c r="E12" s="38"/>
      <c r="F12" s="39"/>
      <c r="G12" s="34">
        <f>SUM(G7:G11)</f>
        <v>0</v>
      </c>
      <c r="H12" s="2"/>
      <c r="I12" s="2"/>
      <c r="J12" s="2"/>
      <c r="K12" s="2"/>
      <c r="L12" s="2"/>
      <c r="M12" s="2"/>
      <c r="N12" s="1"/>
      <c r="O12" s="30"/>
    </row>
    <row r="13" spans="1:15" x14ac:dyDescent="0.25">
      <c r="A13" s="37" t="s">
        <v>8</v>
      </c>
      <c r="B13" s="38"/>
      <c r="C13" s="38"/>
      <c r="D13" s="38"/>
      <c r="E13" s="38"/>
      <c r="F13" s="39"/>
      <c r="G13" s="35">
        <f>G12</f>
        <v>0</v>
      </c>
      <c r="H13" s="1"/>
      <c r="I13" s="1"/>
      <c r="J13" s="1"/>
      <c r="K13" s="1"/>
      <c r="L13" s="1"/>
      <c r="M13" s="1"/>
      <c r="N13" s="1"/>
    </row>
    <row r="15" spans="1:15" x14ac:dyDescent="0.25">
      <c r="A15" t="s">
        <v>13</v>
      </c>
      <c r="N15" s="10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3:N22"/>
  <sheetViews>
    <sheetView topLeftCell="B1" workbookViewId="0">
      <selection activeCell="N6" sqref="N6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3" spans="1:14" x14ac:dyDescent="0.25">
      <c r="A3" s="36" t="s">
        <v>71</v>
      </c>
      <c r="B3" s="36"/>
      <c r="C3" s="36"/>
      <c r="D3" s="36"/>
      <c r="E3" s="36"/>
      <c r="F3" s="36"/>
      <c r="G3" s="36"/>
    </row>
    <row r="6" spans="1:14" ht="105" x14ac:dyDescent="0.2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9" t="s">
        <v>14</v>
      </c>
      <c r="I6" s="9" t="s">
        <v>15</v>
      </c>
      <c r="J6" s="9" t="s">
        <v>16</v>
      </c>
      <c r="K6" s="9" t="s">
        <v>96</v>
      </c>
      <c r="L6" s="9" t="s">
        <v>17</v>
      </c>
      <c r="M6" s="9" t="s">
        <v>18</v>
      </c>
      <c r="N6" s="9" t="s">
        <v>97</v>
      </c>
    </row>
    <row r="7" spans="1:14" x14ac:dyDescent="0.25">
      <c r="A7" s="5">
        <v>1</v>
      </c>
      <c r="B7" s="18">
        <v>93010304</v>
      </c>
      <c r="C7" s="22" t="s">
        <v>20</v>
      </c>
      <c r="D7" s="14">
        <f t="shared" ref="D7:D18" si="0">H7+I7+J7+K7+L7+M7+N7</f>
        <v>1</v>
      </c>
      <c r="E7" s="6" t="s">
        <v>7</v>
      </c>
      <c r="F7" s="33">
        <v>0</v>
      </c>
      <c r="G7" s="32">
        <f t="shared" ref="G7:G14" si="1">F7*D7</f>
        <v>0</v>
      </c>
      <c r="H7" s="2">
        <v>0</v>
      </c>
      <c r="I7" s="2">
        <v>1</v>
      </c>
      <c r="J7" s="2">
        <v>0</v>
      </c>
      <c r="K7" s="2">
        <v>0</v>
      </c>
      <c r="L7" s="2">
        <v>0</v>
      </c>
      <c r="M7" s="2">
        <v>0</v>
      </c>
      <c r="N7" s="13">
        <v>0</v>
      </c>
    </row>
    <row r="8" spans="1:14" x14ac:dyDescent="0.25">
      <c r="A8" s="5">
        <f t="shared" ref="A8:A18" si="2">A7+1</f>
        <v>2</v>
      </c>
      <c r="B8" s="18">
        <v>93010305</v>
      </c>
      <c r="C8" s="22" t="s">
        <v>24</v>
      </c>
      <c r="D8" s="14">
        <f t="shared" si="0"/>
        <v>1</v>
      </c>
      <c r="E8" s="6" t="s">
        <v>7</v>
      </c>
      <c r="F8" s="33">
        <v>0</v>
      </c>
      <c r="G8" s="32">
        <f t="shared" si="1"/>
        <v>0</v>
      </c>
      <c r="H8" s="2">
        <v>0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13">
        <v>0</v>
      </c>
    </row>
    <row r="9" spans="1:14" x14ac:dyDescent="0.25">
      <c r="A9" s="5">
        <f t="shared" si="2"/>
        <v>3</v>
      </c>
      <c r="B9" s="18">
        <v>93010232</v>
      </c>
      <c r="C9" s="22" t="s">
        <v>25</v>
      </c>
      <c r="D9" s="14">
        <f t="shared" si="0"/>
        <v>1</v>
      </c>
      <c r="E9" s="6" t="s">
        <v>7</v>
      </c>
      <c r="F9" s="33">
        <v>0</v>
      </c>
      <c r="G9" s="32">
        <f t="shared" si="1"/>
        <v>0</v>
      </c>
      <c r="H9" s="2">
        <v>0</v>
      </c>
      <c r="I9" s="2">
        <v>1</v>
      </c>
      <c r="J9" s="2">
        <v>0</v>
      </c>
      <c r="K9" s="2">
        <v>0</v>
      </c>
      <c r="L9" s="2">
        <v>0</v>
      </c>
      <c r="M9" s="2">
        <v>0</v>
      </c>
      <c r="N9" s="13">
        <v>0</v>
      </c>
    </row>
    <row r="10" spans="1:14" x14ac:dyDescent="0.25">
      <c r="A10" s="5">
        <f t="shared" si="2"/>
        <v>4</v>
      </c>
      <c r="B10" s="21">
        <v>57002310</v>
      </c>
      <c r="C10" s="22" t="s">
        <v>20</v>
      </c>
      <c r="D10" s="14">
        <f t="shared" si="0"/>
        <v>1</v>
      </c>
      <c r="E10" s="6" t="s">
        <v>7</v>
      </c>
      <c r="F10" s="33">
        <v>0</v>
      </c>
      <c r="G10" s="32">
        <f t="shared" si="1"/>
        <v>0</v>
      </c>
      <c r="H10" s="2">
        <v>0</v>
      </c>
      <c r="I10" s="2">
        <v>1</v>
      </c>
      <c r="J10" s="2">
        <v>0</v>
      </c>
      <c r="K10" s="2">
        <v>0</v>
      </c>
      <c r="L10" s="2">
        <v>0</v>
      </c>
      <c r="M10" s="2">
        <v>0</v>
      </c>
      <c r="N10" s="13">
        <v>0</v>
      </c>
    </row>
    <row r="11" spans="1:14" x14ac:dyDescent="0.25">
      <c r="A11" s="5">
        <f t="shared" si="2"/>
        <v>5</v>
      </c>
      <c r="B11" s="21">
        <v>93012647</v>
      </c>
      <c r="C11" s="22" t="s">
        <v>26</v>
      </c>
      <c r="D11" s="14">
        <f t="shared" si="0"/>
        <v>1</v>
      </c>
      <c r="E11" s="6" t="s">
        <v>7</v>
      </c>
      <c r="F11" s="33">
        <v>0</v>
      </c>
      <c r="G11" s="32">
        <f t="shared" si="1"/>
        <v>0</v>
      </c>
      <c r="H11" s="2">
        <v>0</v>
      </c>
      <c r="I11" s="2">
        <v>1</v>
      </c>
      <c r="J11" s="2">
        <v>0</v>
      </c>
      <c r="K11" s="2">
        <v>0</v>
      </c>
      <c r="L11" s="2">
        <v>0</v>
      </c>
      <c r="M11" s="2">
        <v>0</v>
      </c>
      <c r="N11" s="13">
        <v>0</v>
      </c>
    </row>
    <row r="12" spans="1:14" x14ac:dyDescent="0.25">
      <c r="A12" s="5">
        <f t="shared" si="2"/>
        <v>6</v>
      </c>
      <c r="B12" s="19">
        <v>57003457</v>
      </c>
      <c r="C12" s="22" t="s">
        <v>27</v>
      </c>
      <c r="D12" s="14">
        <f t="shared" si="0"/>
        <v>1</v>
      </c>
      <c r="E12" s="6" t="s">
        <v>7</v>
      </c>
      <c r="F12" s="33">
        <v>0</v>
      </c>
      <c r="G12" s="32">
        <f t="shared" si="1"/>
        <v>0</v>
      </c>
      <c r="H12" s="2">
        <v>0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3">
        <v>0</v>
      </c>
    </row>
    <row r="13" spans="1:14" x14ac:dyDescent="0.25">
      <c r="A13" s="5">
        <f t="shared" si="2"/>
        <v>7</v>
      </c>
      <c r="B13" s="16">
        <v>57003458</v>
      </c>
      <c r="C13" s="22" t="s">
        <v>28</v>
      </c>
      <c r="D13" s="14">
        <f t="shared" si="0"/>
        <v>1</v>
      </c>
      <c r="E13" s="6" t="s">
        <v>7</v>
      </c>
      <c r="F13" s="33">
        <v>0</v>
      </c>
      <c r="G13" s="32">
        <f t="shared" si="1"/>
        <v>0</v>
      </c>
      <c r="H13" s="2">
        <v>0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3">
        <v>0</v>
      </c>
    </row>
    <row r="14" spans="1:14" x14ac:dyDescent="0.25">
      <c r="A14" s="5">
        <f t="shared" si="2"/>
        <v>8</v>
      </c>
      <c r="B14" s="16">
        <v>57210411</v>
      </c>
      <c r="C14" s="22" t="s">
        <v>29</v>
      </c>
      <c r="D14" s="14">
        <f t="shared" si="0"/>
        <v>3</v>
      </c>
      <c r="E14" s="17" t="s">
        <v>7</v>
      </c>
      <c r="F14" s="33">
        <v>0</v>
      </c>
      <c r="G14" s="32">
        <f t="shared" si="1"/>
        <v>0</v>
      </c>
      <c r="H14" s="2">
        <v>0</v>
      </c>
      <c r="I14" s="2">
        <v>3</v>
      </c>
      <c r="J14" s="2">
        <v>0</v>
      </c>
      <c r="K14" s="2">
        <v>0</v>
      </c>
      <c r="L14" s="2">
        <v>0</v>
      </c>
      <c r="M14" s="2">
        <v>0</v>
      </c>
      <c r="N14" s="13">
        <v>0</v>
      </c>
    </row>
    <row r="15" spans="1:14" x14ac:dyDescent="0.25">
      <c r="A15" s="5">
        <f t="shared" si="2"/>
        <v>9</v>
      </c>
      <c r="B15" s="3" t="s">
        <v>30</v>
      </c>
      <c r="C15" s="3" t="s">
        <v>31</v>
      </c>
      <c r="D15" s="14">
        <f t="shared" si="0"/>
        <v>30</v>
      </c>
      <c r="E15" s="2" t="s">
        <v>7</v>
      </c>
      <c r="F15" s="33">
        <v>0</v>
      </c>
      <c r="G15" s="32">
        <f>F15*D15</f>
        <v>0</v>
      </c>
      <c r="H15" s="2">
        <v>0</v>
      </c>
      <c r="I15" s="2">
        <v>30</v>
      </c>
      <c r="J15" s="2">
        <v>0</v>
      </c>
      <c r="K15" s="2">
        <v>0</v>
      </c>
      <c r="L15" s="2">
        <v>0</v>
      </c>
      <c r="M15" s="2">
        <v>0</v>
      </c>
      <c r="N15" s="13">
        <v>0</v>
      </c>
    </row>
    <row r="16" spans="1:14" x14ac:dyDescent="0.25">
      <c r="A16" s="5">
        <f t="shared" si="2"/>
        <v>10</v>
      </c>
      <c r="B16" s="3" t="s">
        <v>32</v>
      </c>
      <c r="C16" s="3" t="s">
        <v>33</v>
      </c>
      <c r="D16" s="14">
        <f t="shared" si="0"/>
        <v>30</v>
      </c>
      <c r="E16" s="2" t="s">
        <v>7</v>
      </c>
      <c r="F16" s="33">
        <v>0</v>
      </c>
      <c r="G16" s="32">
        <f t="shared" ref="G16:G18" si="3">F16*D16</f>
        <v>0</v>
      </c>
      <c r="H16" s="2">
        <v>0</v>
      </c>
      <c r="I16" s="2">
        <v>30</v>
      </c>
      <c r="J16" s="2">
        <v>0</v>
      </c>
      <c r="K16" s="2">
        <v>0</v>
      </c>
      <c r="L16" s="2">
        <v>0</v>
      </c>
      <c r="M16" s="2">
        <v>0</v>
      </c>
      <c r="N16" s="13">
        <v>0</v>
      </c>
    </row>
    <row r="17" spans="1:14" x14ac:dyDescent="0.25">
      <c r="A17" s="5">
        <f t="shared" si="2"/>
        <v>11</v>
      </c>
      <c r="B17" s="3" t="s">
        <v>75</v>
      </c>
      <c r="C17" s="1" t="s">
        <v>74</v>
      </c>
      <c r="D17" s="14">
        <f t="shared" si="0"/>
        <v>6</v>
      </c>
      <c r="E17" s="2" t="s">
        <v>7</v>
      </c>
      <c r="F17" s="33">
        <v>0</v>
      </c>
      <c r="G17" s="32">
        <f t="shared" si="3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3">
        <v>6</v>
      </c>
    </row>
    <row r="18" spans="1:14" x14ac:dyDescent="0.25">
      <c r="A18" s="5">
        <f t="shared" si="2"/>
        <v>12</v>
      </c>
      <c r="B18" s="1" t="s">
        <v>23</v>
      </c>
      <c r="C18" s="1" t="s">
        <v>94</v>
      </c>
      <c r="D18" s="14">
        <f t="shared" si="0"/>
        <v>11</v>
      </c>
      <c r="E18" s="2" t="s">
        <v>95</v>
      </c>
      <c r="F18" s="33">
        <v>0</v>
      </c>
      <c r="G18" s="32">
        <f t="shared" si="3"/>
        <v>0</v>
      </c>
      <c r="H18" s="2">
        <v>0</v>
      </c>
      <c r="I18" s="2">
        <v>10</v>
      </c>
      <c r="J18" s="2">
        <v>0</v>
      </c>
      <c r="K18" s="2">
        <v>0</v>
      </c>
      <c r="L18" s="2">
        <v>0</v>
      </c>
      <c r="M18" s="2">
        <v>0</v>
      </c>
      <c r="N18" s="13">
        <v>1</v>
      </c>
    </row>
    <row r="19" spans="1:14" x14ac:dyDescent="0.25">
      <c r="A19" s="37" t="s">
        <v>9</v>
      </c>
      <c r="B19" s="38"/>
      <c r="C19" s="38"/>
      <c r="D19" s="38"/>
      <c r="E19" s="38"/>
      <c r="F19" s="39"/>
      <c r="G19" s="34">
        <f>SUM(G7:G18)</f>
        <v>0</v>
      </c>
      <c r="H19" s="2"/>
      <c r="I19" s="2"/>
      <c r="J19" s="2"/>
      <c r="K19" s="2"/>
      <c r="L19" s="2"/>
      <c r="M19" s="2"/>
      <c r="N19" s="1"/>
    </row>
    <row r="20" spans="1:14" x14ac:dyDescent="0.25">
      <c r="A20" s="37" t="s">
        <v>8</v>
      </c>
      <c r="B20" s="38"/>
      <c r="C20" s="38"/>
      <c r="D20" s="38"/>
      <c r="E20" s="38"/>
      <c r="F20" s="39"/>
      <c r="G20" s="35">
        <f>G19</f>
        <v>0</v>
      </c>
      <c r="H20" s="1"/>
      <c r="I20" s="1"/>
      <c r="J20" s="1"/>
      <c r="K20" s="1"/>
      <c r="L20" s="1"/>
      <c r="M20" s="1"/>
      <c r="N20" s="1"/>
    </row>
    <row r="22" spans="1:14" x14ac:dyDescent="0.25">
      <c r="A22" t="s">
        <v>13</v>
      </c>
      <c r="N22" s="10"/>
    </row>
  </sheetData>
  <mergeCells count="3">
    <mergeCell ref="A3:G3"/>
    <mergeCell ref="A19:F19"/>
    <mergeCell ref="A20:F20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3:N18"/>
  <sheetViews>
    <sheetView topLeftCell="C6" workbookViewId="0">
      <selection activeCell="N6" sqref="N6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3" spans="1:14" x14ac:dyDescent="0.25">
      <c r="A3" s="36" t="s">
        <v>81</v>
      </c>
      <c r="B3" s="36"/>
      <c r="C3" s="36"/>
      <c r="D3" s="36"/>
      <c r="E3" s="36"/>
      <c r="F3" s="36"/>
      <c r="G3" s="36"/>
    </row>
    <row r="6" spans="1:14" ht="105" x14ac:dyDescent="0.2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9" t="s">
        <v>14</v>
      </c>
      <c r="I6" s="9" t="s">
        <v>15</v>
      </c>
      <c r="J6" s="9" t="s">
        <v>16</v>
      </c>
      <c r="K6" s="9" t="s">
        <v>96</v>
      </c>
      <c r="L6" s="9" t="s">
        <v>17</v>
      </c>
      <c r="M6" s="9" t="s">
        <v>18</v>
      </c>
      <c r="N6" s="9" t="s">
        <v>97</v>
      </c>
    </row>
    <row r="7" spans="1:14" x14ac:dyDescent="0.25">
      <c r="A7" s="5">
        <v>1</v>
      </c>
      <c r="B7" s="28" t="s">
        <v>76</v>
      </c>
      <c r="C7" s="22" t="s">
        <v>77</v>
      </c>
      <c r="D7" s="14">
        <f t="shared" ref="D7:D14" si="0">H7+I7+J7+K7+L7+M7+N7</f>
        <v>2</v>
      </c>
      <c r="E7" s="6" t="s">
        <v>7</v>
      </c>
      <c r="F7" s="33">
        <v>0</v>
      </c>
      <c r="G7" s="32">
        <f t="shared" ref="G7:G14" si="1">F7*D7</f>
        <v>0</v>
      </c>
      <c r="H7" s="2">
        <v>2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3">
        <v>0</v>
      </c>
    </row>
    <row r="8" spans="1:14" x14ac:dyDescent="0.25">
      <c r="A8" s="5">
        <f t="shared" ref="A8:A14" si="2">A7+1</f>
        <v>2</v>
      </c>
      <c r="B8" s="28" t="s">
        <v>78</v>
      </c>
      <c r="C8" s="22" t="s">
        <v>79</v>
      </c>
      <c r="D8" s="14">
        <f t="shared" si="0"/>
        <v>4</v>
      </c>
      <c r="E8" s="6" t="s">
        <v>7</v>
      </c>
      <c r="F8" s="33">
        <v>0</v>
      </c>
      <c r="G8" s="32">
        <f t="shared" si="1"/>
        <v>0</v>
      </c>
      <c r="H8" s="2">
        <v>4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3">
        <v>0</v>
      </c>
    </row>
    <row r="9" spans="1:14" x14ac:dyDescent="0.25">
      <c r="A9" s="5">
        <f t="shared" si="2"/>
        <v>3</v>
      </c>
      <c r="B9" s="18" t="s">
        <v>55</v>
      </c>
      <c r="C9" s="15" t="s">
        <v>54</v>
      </c>
      <c r="D9" s="14">
        <f t="shared" si="0"/>
        <v>2</v>
      </c>
      <c r="E9" s="6" t="s">
        <v>7</v>
      </c>
      <c r="F9" s="33">
        <v>0</v>
      </c>
      <c r="G9" s="32">
        <f t="shared" si="1"/>
        <v>0</v>
      </c>
      <c r="H9" s="2">
        <v>0</v>
      </c>
      <c r="I9" s="2">
        <v>2</v>
      </c>
      <c r="J9" s="2">
        <v>0</v>
      </c>
      <c r="K9" s="2">
        <v>0</v>
      </c>
      <c r="L9" s="2">
        <v>0</v>
      </c>
      <c r="M9" s="2">
        <v>0</v>
      </c>
      <c r="N9" s="13">
        <v>0</v>
      </c>
    </row>
    <row r="10" spans="1:14" x14ac:dyDescent="0.25">
      <c r="A10" s="5">
        <f t="shared" si="2"/>
        <v>4</v>
      </c>
      <c r="B10" s="18" t="s">
        <v>56</v>
      </c>
      <c r="C10" s="15" t="s">
        <v>57</v>
      </c>
      <c r="D10" s="14">
        <f t="shared" si="0"/>
        <v>1</v>
      </c>
      <c r="E10" s="6" t="s">
        <v>7</v>
      </c>
      <c r="F10" s="33">
        <v>0</v>
      </c>
      <c r="G10" s="32">
        <f t="shared" si="1"/>
        <v>0</v>
      </c>
      <c r="H10" s="2">
        <v>0</v>
      </c>
      <c r="I10" s="2">
        <v>1</v>
      </c>
      <c r="J10" s="2">
        <v>0</v>
      </c>
      <c r="K10" s="2">
        <v>0</v>
      </c>
      <c r="L10" s="2">
        <v>0</v>
      </c>
      <c r="M10" s="2">
        <v>0</v>
      </c>
      <c r="N10" s="13">
        <v>0</v>
      </c>
    </row>
    <row r="11" spans="1:14" x14ac:dyDescent="0.25">
      <c r="A11" s="5">
        <f t="shared" si="2"/>
        <v>5</v>
      </c>
      <c r="B11" s="18" t="s">
        <v>58</v>
      </c>
      <c r="C11" s="15" t="s">
        <v>59</v>
      </c>
      <c r="D11" s="14">
        <f t="shared" si="0"/>
        <v>1</v>
      </c>
      <c r="E11" s="6" t="s">
        <v>7</v>
      </c>
      <c r="F11" s="33">
        <v>0</v>
      </c>
      <c r="G11" s="32">
        <f t="shared" si="1"/>
        <v>0</v>
      </c>
      <c r="H11" s="2">
        <v>0</v>
      </c>
      <c r="I11" s="2">
        <v>1</v>
      </c>
      <c r="J11" s="2">
        <v>0</v>
      </c>
      <c r="K11" s="2">
        <v>0</v>
      </c>
      <c r="L11" s="2">
        <v>0</v>
      </c>
      <c r="M11" s="2">
        <v>0</v>
      </c>
      <c r="N11" s="13">
        <v>0</v>
      </c>
    </row>
    <row r="12" spans="1:14" x14ac:dyDescent="0.25">
      <c r="A12" s="5">
        <f t="shared" si="2"/>
        <v>6</v>
      </c>
      <c r="B12" s="28" t="s">
        <v>19</v>
      </c>
      <c r="C12" s="22" t="s">
        <v>80</v>
      </c>
      <c r="D12" s="14">
        <f t="shared" si="0"/>
        <v>6</v>
      </c>
      <c r="E12" s="6" t="s">
        <v>7</v>
      </c>
      <c r="F12" s="33">
        <v>0</v>
      </c>
      <c r="G12" s="32">
        <f t="shared" si="1"/>
        <v>0</v>
      </c>
      <c r="H12" s="2">
        <v>6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3">
        <v>0</v>
      </c>
    </row>
    <row r="13" spans="1:14" x14ac:dyDescent="0.25">
      <c r="A13" s="5">
        <f t="shared" si="2"/>
        <v>7</v>
      </c>
      <c r="B13" s="26" t="s">
        <v>65</v>
      </c>
      <c r="C13" s="25" t="s">
        <v>74</v>
      </c>
      <c r="D13" s="14">
        <f t="shared" si="0"/>
        <v>4</v>
      </c>
      <c r="E13" s="6" t="s">
        <v>7</v>
      </c>
      <c r="F13" s="33">
        <v>0</v>
      </c>
      <c r="G13" s="32">
        <f t="shared" si="1"/>
        <v>0</v>
      </c>
      <c r="H13" s="2">
        <v>0</v>
      </c>
      <c r="I13" s="2">
        <v>0</v>
      </c>
      <c r="J13" s="2">
        <v>0</v>
      </c>
      <c r="K13" s="2">
        <v>4</v>
      </c>
      <c r="L13" s="2">
        <v>0</v>
      </c>
      <c r="M13" s="2">
        <v>0</v>
      </c>
      <c r="N13" s="13">
        <v>0</v>
      </c>
    </row>
    <row r="14" spans="1:14" x14ac:dyDescent="0.25">
      <c r="A14" s="5">
        <f t="shared" si="2"/>
        <v>8</v>
      </c>
      <c r="B14" s="1" t="s">
        <v>23</v>
      </c>
      <c r="C14" s="1" t="s">
        <v>94</v>
      </c>
      <c r="D14" s="14">
        <f t="shared" si="0"/>
        <v>34</v>
      </c>
      <c r="E14" s="2" t="s">
        <v>95</v>
      </c>
      <c r="F14" s="33">
        <v>0</v>
      </c>
      <c r="G14" s="32">
        <f t="shared" si="1"/>
        <v>0</v>
      </c>
      <c r="H14" s="2">
        <v>15</v>
      </c>
      <c r="I14" s="2">
        <v>15</v>
      </c>
      <c r="J14" s="2">
        <v>0</v>
      </c>
      <c r="K14" s="2">
        <v>4</v>
      </c>
      <c r="L14" s="2">
        <v>0</v>
      </c>
      <c r="M14" s="2">
        <v>0</v>
      </c>
      <c r="N14" s="13">
        <v>0</v>
      </c>
    </row>
    <row r="15" spans="1:14" x14ac:dyDescent="0.25">
      <c r="A15" s="37" t="s">
        <v>9</v>
      </c>
      <c r="B15" s="38"/>
      <c r="C15" s="38"/>
      <c r="D15" s="38"/>
      <c r="E15" s="38"/>
      <c r="F15" s="39"/>
      <c r="G15" s="34">
        <f>SUM(G7:G14)</f>
        <v>0</v>
      </c>
      <c r="H15" s="2"/>
      <c r="I15" s="2"/>
      <c r="J15" s="2"/>
      <c r="K15" s="2"/>
      <c r="L15" s="2"/>
      <c r="M15" s="2"/>
      <c r="N15" s="1"/>
    </row>
    <row r="16" spans="1:14" x14ac:dyDescent="0.25">
      <c r="A16" s="37" t="s">
        <v>8</v>
      </c>
      <c r="B16" s="38"/>
      <c r="C16" s="38"/>
      <c r="D16" s="38"/>
      <c r="E16" s="38"/>
      <c r="F16" s="39"/>
      <c r="G16" s="35">
        <f>G15</f>
        <v>0</v>
      </c>
      <c r="H16" s="1"/>
      <c r="I16" s="1"/>
      <c r="J16" s="1"/>
      <c r="K16" s="1"/>
      <c r="L16" s="1"/>
      <c r="M16" s="1"/>
      <c r="N16" s="1"/>
    </row>
    <row r="18" spans="1:14" x14ac:dyDescent="0.25">
      <c r="A18" t="s">
        <v>13</v>
      </c>
      <c r="N18" s="10"/>
    </row>
  </sheetData>
  <mergeCells count="3">
    <mergeCell ref="A3:G3"/>
    <mergeCell ref="A15:F15"/>
    <mergeCell ref="A16:F16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3:N11"/>
  <sheetViews>
    <sheetView topLeftCell="B1" workbookViewId="0">
      <selection activeCell="N6" sqref="N6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3" spans="1:14" x14ac:dyDescent="0.25">
      <c r="A3" s="36" t="s">
        <v>86</v>
      </c>
      <c r="B3" s="36"/>
      <c r="C3" s="36"/>
      <c r="D3" s="36"/>
      <c r="E3" s="36"/>
      <c r="F3" s="36"/>
      <c r="G3" s="36"/>
    </row>
    <row r="6" spans="1:14" ht="105" x14ac:dyDescent="0.2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9" t="s">
        <v>14</v>
      </c>
      <c r="I6" s="9" t="s">
        <v>15</v>
      </c>
      <c r="J6" s="9" t="s">
        <v>16</v>
      </c>
      <c r="K6" s="9" t="s">
        <v>96</v>
      </c>
      <c r="L6" s="9" t="s">
        <v>17</v>
      </c>
      <c r="M6" s="9" t="s">
        <v>18</v>
      </c>
      <c r="N6" s="9" t="s">
        <v>97</v>
      </c>
    </row>
    <row r="7" spans="1:14" x14ac:dyDescent="0.25">
      <c r="A7" s="5">
        <v>1</v>
      </c>
      <c r="B7" s="18" t="s">
        <v>66</v>
      </c>
      <c r="C7" s="22" t="s">
        <v>64</v>
      </c>
      <c r="D7" s="14">
        <f t="shared" ref="D7:D8" si="0">H7+I7+J7+K7+L7+M7+N7</f>
        <v>4</v>
      </c>
      <c r="E7" s="6" t="s">
        <v>7</v>
      </c>
      <c r="F7" s="33">
        <v>0</v>
      </c>
      <c r="G7" s="32">
        <f t="shared" ref="G7:G9" si="1">F7*D7</f>
        <v>0</v>
      </c>
      <c r="H7" s="2">
        <v>0</v>
      </c>
      <c r="I7" s="2">
        <v>4</v>
      </c>
      <c r="J7" s="2">
        <v>0</v>
      </c>
      <c r="K7" s="2">
        <v>0</v>
      </c>
      <c r="L7" s="2">
        <v>0</v>
      </c>
      <c r="M7" s="2">
        <v>0</v>
      </c>
      <c r="N7" s="13">
        <v>0</v>
      </c>
    </row>
    <row r="8" spans="1:14" x14ac:dyDescent="0.25">
      <c r="A8" s="5">
        <f t="shared" ref="A8:A9" si="2">A7+1</f>
        <v>2</v>
      </c>
      <c r="B8" s="28" t="s">
        <v>87</v>
      </c>
      <c r="C8" s="24" t="s">
        <v>83</v>
      </c>
      <c r="D8" s="14">
        <f t="shared" si="0"/>
        <v>2</v>
      </c>
      <c r="E8" s="6" t="s">
        <v>7</v>
      </c>
      <c r="F8" s="33">
        <v>0</v>
      </c>
      <c r="G8" s="32">
        <f t="shared" si="1"/>
        <v>0</v>
      </c>
      <c r="H8" s="2">
        <v>0</v>
      </c>
      <c r="I8" s="2">
        <v>0</v>
      </c>
      <c r="J8" s="2">
        <v>2</v>
      </c>
      <c r="K8" s="2">
        <v>0</v>
      </c>
      <c r="L8" s="2">
        <v>0</v>
      </c>
      <c r="M8" s="2">
        <v>0</v>
      </c>
      <c r="N8" s="13">
        <v>0</v>
      </c>
    </row>
    <row r="9" spans="1:14" x14ac:dyDescent="0.25">
      <c r="A9" s="5">
        <f t="shared" si="2"/>
        <v>3</v>
      </c>
      <c r="B9" s="18" t="s">
        <v>23</v>
      </c>
      <c r="C9" s="15" t="s">
        <v>94</v>
      </c>
      <c r="D9" s="14">
        <f>H9+I9+J9+K9+L9+M9+N9</f>
        <v>40</v>
      </c>
      <c r="E9" s="6" t="s">
        <v>95</v>
      </c>
      <c r="F9" s="33">
        <v>0</v>
      </c>
      <c r="G9" s="32">
        <f t="shared" si="1"/>
        <v>0</v>
      </c>
      <c r="H9" s="2">
        <v>0</v>
      </c>
      <c r="I9" s="2">
        <v>40</v>
      </c>
      <c r="J9" s="2">
        <v>0</v>
      </c>
      <c r="K9" s="2">
        <v>0</v>
      </c>
      <c r="L9" s="2">
        <v>0</v>
      </c>
      <c r="M9" s="2">
        <v>0</v>
      </c>
      <c r="N9" s="13">
        <v>0</v>
      </c>
    </row>
    <row r="10" spans="1:14" x14ac:dyDescent="0.25">
      <c r="A10" s="37" t="s">
        <v>9</v>
      </c>
      <c r="B10" s="38"/>
      <c r="C10" s="38"/>
      <c r="D10" s="38"/>
      <c r="E10" s="38"/>
      <c r="F10" s="39"/>
      <c r="G10" s="34">
        <f>SUM(G7:G9)</f>
        <v>0</v>
      </c>
      <c r="H10" s="2"/>
      <c r="I10" s="2"/>
      <c r="J10" s="2"/>
      <c r="K10" s="2"/>
      <c r="L10" s="2"/>
      <c r="M10" s="2"/>
      <c r="N10" s="1"/>
    </row>
    <row r="11" spans="1:14" x14ac:dyDescent="0.25">
      <c r="A11" s="37" t="s">
        <v>8</v>
      </c>
      <c r="B11" s="38"/>
      <c r="C11" s="38"/>
      <c r="D11" s="38"/>
      <c r="E11" s="38"/>
      <c r="F11" s="39"/>
      <c r="G11" s="35">
        <f>G10</f>
        <v>0</v>
      </c>
      <c r="H11" s="1"/>
      <c r="I11" s="1"/>
      <c r="J11" s="1"/>
      <c r="K11" s="1"/>
      <c r="L11" s="1"/>
      <c r="M11" s="1"/>
      <c r="N11" s="1"/>
    </row>
  </sheetData>
  <mergeCells count="3">
    <mergeCell ref="A3:G3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3:O13"/>
  <sheetViews>
    <sheetView topLeftCell="C1" workbookViewId="0">
      <selection activeCell="N6" sqref="N6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" customWidth="1"/>
    <col min="7" max="7" width="11.42578125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3" spans="1:15" x14ac:dyDescent="0.25">
      <c r="A3" s="36" t="s">
        <v>88</v>
      </c>
      <c r="B3" s="36"/>
      <c r="C3" s="36"/>
      <c r="D3" s="36"/>
      <c r="E3" s="36"/>
      <c r="F3" s="36"/>
      <c r="G3" s="36"/>
    </row>
    <row r="6" spans="1:15" ht="105" x14ac:dyDescent="0.2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9" t="s">
        <v>14</v>
      </c>
      <c r="I6" s="9" t="s">
        <v>15</v>
      </c>
      <c r="J6" s="9" t="s">
        <v>16</v>
      </c>
      <c r="K6" s="9" t="s">
        <v>96</v>
      </c>
      <c r="L6" s="9" t="s">
        <v>17</v>
      </c>
      <c r="M6" s="9" t="s">
        <v>18</v>
      </c>
      <c r="N6" s="9" t="s">
        <v>97</v>
      </c>
    </row>
    <row r="7" spans="1:15" x14ac:dyDescent="0.25">
      <c r="A7" s="5">
        <v>1</v>
      </c>
      <c r="B7" s="18">
        <v>272200753</v>
      </c>
      <c r="C7" s="15" t="s">
        <v>67</v>
      </c>
      <c r="D7" s="14">
        <f t="shared" ref="D7:D11" si="0">H7+I7+J7+K7+L7+M7+N7</f>
        <v>1</v>
      </c>
      <c r="E7" s="6" t="s">
        <v>7</v>
      </c>
      <c r="F7" s="33">
        <v>0</v>
      </c>
      <c r="G7" s="32">
        <f t="shared" ref="G7:G11" si="1">F7*D7</f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  <c r="N7" s="13">
        <v>0</v>
      </c>
      <c r="O7" s="30"/>
    </row>
    <row r="8" spans="1:15" x14ac:dyDescent="0.25">
      <c r="A8" s="5">
        <f t="shared" ref="A8:A11" si="2">A7+1</f>
        <v>2</v>
      </c>
      <c r="B8" s="18">
        <v>272200758</v>
      </c>
      <c r="C8" s="15" t="s">
        <v>68</v>
      </c>
      <c r="D8" s="14">
        <f t="shared" si="0"/>
        <v>1</v>
      </c>
      <c r="E8" s="6" t="s">
        <v>7</v>
      </c>
      <c r="F8" s="33">
        <v>0</v>
      </c>
      <c r="G8" s="32">
        <f t="shared" si="1"/>
        <v>0</v>
      </c>
      <c r="H8" s="2">
        <v>0</v>
      </c>
      <c r="I8" s="2">
        <v>0</v>
      </c>
      <c r="J8" s="2">
        <v>1</v>
      </c>
      <c r="K8" s="2">
        <v>0</v>
      </c>
      <c r="L8" s="2">
        <v>0</v>
      </c>
      <c r="M8" s="2">
        <v>0</v>
      </c>
      <c r="N8" s="13">
        <v>0</v>
      </c>
      <c r="O8" s="30"/>
    </row>
    <row r="9" spans="1:15" x14ac:dyDescent="0.25">
      <c r="A9" s="5">
        <f t="shared" si="2"/>
        <v>3</v>
      </c>
      <c r="B9" s="28" t="s">
        <v>90</v>
      </c>
      <c r="C9" s="15" t="s">
        <v>89</v>
      </c>
      <c r="D9" s="14">
        <f t="shared" si="0"/>
        <v>2</v>
      </c>
      <c r="E9" s="6" t="s">
        <v>7</v>
      </c>
      <c r="F9" s="33">
        <v>0</v>
      </c>
      <c r="G9" s="32">
        <f t="shared" si="1"/>
        <v>0</v>
      </c>
      <c r="H9" s="2">
        <v>0</v>
      </c>
      <c r="I9" s="2">
        <v>0</v>
      </c>
      <c r="J9" s="2">
        <v>1</v>
      </c>
      <c r="K9" s="2">
        <v>1</v>
      </c>
      <c r="L9" s="2">
        <v>0</v>
      </c>
      <c r="M9" s="2">
        <v>0</v>
      </c>
      <c r="N9" s="13">
        <v>0</v>
      </c>
      <c r="O9" s="30"/>
    </row>
    <row r="10" spans="1:15" x14ac:dyDescent="0.25">
      <c r="A10" s="5">
        <f t="shared" si="2"/>
        <v>4</v>
      </c>
      <c r="B10" s="1" t="s">
        <v>23</v>
      </c>
      <c r="C10" s="1" t="s">
        <v>94</v>
      </c>
      <c r="D10" s="14">
        <f t="shared" si="0"/>
        <v>38</v>
      </c>
      <c r="E10" s="2" t="s">
        <v>95</v>
      </c>
      <c r="F10" s="33">
        <v>0</v>
      </c>
      <c r="G10" s="32">
        <f t="shared" si="1"/>
        <v>0</v>
      </c>
      <c r="H10" s="2">
        <v>0</v>
      </c>
      <c r="I10" s="2">
        <v>0</v>
      </c>
      <c r="J10" s="2">
        <v>30</v>
      </c>
      <c r="K10" s="2">
        <v>8</v>
      </c>
      <c r="L10" s="2">
        <v>0</v>
      </c>
      <c r="M10" s="2">
        <v>0</v>
      </c>
      <c r="N10" s="13">
        <v>0</v>
      </c>
      <c r="O10" s="30"/>
    </row>
    <row r="11" spans="1:15" x14ac:dyDescent="0.25">
      <c r="A11" s="5">
        <f t="shared" si="2"/>
        <v>5</v>
      </c>
      <c r="B11" s="18" t="s">
        <v>23</v>
      </c>
      <c r="C11" s="15" t="s">
        <v>23</v>
      </c>
      <c r="D11" s="14">
        <f t="shared" si="0"/>
        <v>0</v>
      </c>
      <c r="E11" s="6" t="s">
        <v>7</v>
      </c>
      <c r="F11" s="33">
        <v>0</v>
      </c>
      <c r="G11" s="32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3">
        <v>0</v>
      </c>
      <c r="O11" s="30"/>
    </row>
    <row r="12" spans="1:15" x14ac:dyDescent="0.25">
      <c r="A12" s="37" t="s">
        <v>9</v>
      </c>
      <c r="B12" s="38"/>
      <c r="C12" s="38"/>
      <c r="D12" s="38"/>
      <c r="E12" s="38"/>
      <c r="F12" s="39"/>
      <c r="G12" s="34">
        <f>SUM(G7:G11)</f>
        <v>0</v>
      </c>
      <c r="H12" s="2"/>
      <c r="I12" s="2"/>
      <c r="J12" s="2"/>
      <c r="K12" s="2"/>
      <c r="L12" s="2"/>
      <c r="M12" s="2"/>
      <c r="N12" s="1"/>
    </row>
    <row r="13" spans="1:15" x14ac:dyDescent="0.25">
      <c r="A13" s="37" t="s">
        <v>8</v>
      </c>
      <c r="B13" s="38"/>
      <c r="C13" s="38"/>
      <c r="D13" s="38"/>
      <c r="E13" s="38"/>
      <c r="F13" s="39"/>
      <c r="G13" s="35">
        <f>G12</f>
        <v>0</v>
      </c>
      <c r="H13" s="1"/>
      <c r="I13" s="1"/>
      <c r="J13" s="1"/>
      <c r="K13" s="1"/>
      <c r="L13" s="1"/>
      <c r="M13" s="1"/>
      <c r="N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N11"/>
  <sheetViews>
    <sheetView tabSelected="1" topLeftCell="B4" workbookViewId="0">
      <selection activeCell="G25" sqref="G25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3.140625" customWidth="1"/>
    <col min="16" max="16" width="10.28515625" customWidth="1"/>
  </cols>
  <sheetData>
    <row r="3" spans="1:14" x14ac:dyDescent="0.25">
      <c r="A3" s="36" t="s">
        <v>91</v>
      </c>
      <c r="B3" s="36"/>
      <c r="C3" s="36"/>
      <c r="D3" s="36"/>
      <c r="E3" s="36"/>
      <c r="F3" s="36"/>
      <c r="G3" s="36"/>
    </row>
    <row r="6" spans="1:14" ht="105" x14ac:dyDescent="0.2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9" t="s">
        <v>14</v>
      </c>
      <c r="I6" s="9" t="s">
        <v>15</v>
      </c>
      <c r="J6" s="9" t="s">
        <v>16</v>
      </c>
      <c r="K6" s="9" t="s">
        <v>96</v>
      </c>
      <c r="L6" s="9" t="s">
        <v>17</v>
      </c>
      <c r="M6" s="9" t="s">
        <v>18</v>
      </c>
      <c r="N6" s="9" t="s">
        <v>97</v>
      </c>
    </row>
    <row r="7" spans="1:14" x14ac:dyDescent="0.25">
      <c r="A7" s="5">
        <v>1</v>
      </c>
      <c r="B7" s="18" t="s">
        <v>92</v>
      </c>
      <c r="C7" s="15" t="s">
        <v>93</v>
      </c>
      <c r="D7" s="14">
        <f t="shared" ref="D7:D9" si="0">H7+I7+J7+K7+L7+M7+N7</f>
        <v>6</v>
      </c>
      <c r="E7" s="6" t="s">
        <v>7</v>
      </c>
      <c r="F7" s="33">
        <v>0</v>
      </c>
      <c r="G7" s="32">
        <f t="shared" ref="G7:G9" si="1"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6</v>
      </c>
      <c r="N7" s="13">
        <v>0</v>
      </c>
    </row>
    <row r="8" spans="1:14" x14ac:dyDescent="0.25">
      <c r="A8" s="5">
        <f t="shared" ref="A8:A9" si="2">A7+1</f>
        <v>2</v>
      </c>
      <c r="B8" s="18" t="s">
        <v>61</v>
      </c>
      <c r="C8" s="15" t="s">
        <v>60</v>
      </c>
      <c r="D8" s="14">
        <f t="shared" si="0"/>
        <v>2</v>
      </c>
      <c r="E8" s="6" t="s">
        <v>7</v>
      </c>
      <c r="F8" s="33">
        <v>0</v>
      </c>
      <c r="G8" s="32">
        <f t="shared" si="1"/>
        <v>0</v>
      </c>
      <c r="H8" s="2">
        <v>0</v>
      </c>
      <c r="I8" s="2">
        <v>2</v>
      </c>
      <c r="J8" s="2">
        <v>0</v>
      </c>
      <c r="K8" s="2">
        <v>0</v>
      </c>
      <c r="L8" s="2">
        <v>0</v>
      </c>
      <c r="M8" s="2">
        <v>0</v>
      </c>
      <c r="N8" s="13">
        <v>0</v>
      </c>
    </row>
    <row r="9" spans="1:14" x14ac:dyDescent="0.25">
      <c r="A9" s="5">
        <f t="shared" si="2"/>
        <v>3</v>
      </c>
      <c r="B9" s="1" t="s">
        <v>23</v>
      </c>
      <c r="C9" s="1" t="s">
        <v>94</v>
      </c>
      <c r="D9" s="14">
        <f t="shared" si="0"/>
        <v>21</v>
      </c>
      <c r="E9" s="2" t="s">
        <v>95</v>
      </c>
      <c r="F9" s="33">
        <v>0</v>
      </c>
      <c r="G9" s="32">
        <f t="shared" si="1"/>
        <v>0</v>
      </c>
      <c r="H9" s="2">
        <v>0</v>
      </c>
      <c r="I9" s="2">
        <v>20</v>
      </c>
      <c r="J9" s="2">
        <v>0</v>
      </c>
      <c r="K9" s="2">
        <v>0</v>
      </c>
      <c r="L9" s="2">
        <v>0</v>
      </c>
      <c r="M9" s="2">
        <v>1</v>
      </c>
      <c r="N9" s="13">
        <v>0</v>
      </c>
    </row>
    <row r="10" spans="1:14" x14ac:dyDescent="0.25">
      <c r="A10" s="37" t="s">
        <v>9</v>
      </c>
      <c r="B10" s="38"/>
      <c r="C10" s="38"/>
      <c r="D10" s="38"/>
      <c r="E10" s="38"/>
      <c r="F10" s="39"/>
      <c r="G10" s="34">
        <f>SUM(G7:G9)</f>
        <v>0</v>
      </c>
      <c r="H10" s="2"/>
      <c r="I10" s="2"/>
      <c r="J10" s="2"/>
      <c r="K10" s="2"/>
      <c r="L10" s="2"/>
      <c r="M10" s="2"/>
      <c r="N10" s="1"/>
    </row>
    <row r="11" spans="1:14" x14ac:dyDescent="0.25">
      <c r="A11" s="37" t="s">
        <v>8</v>
      </c>
      <c r="B11" s="38"/>
      <c r="C11" s="38"/>
      <c r="D11" s="38"/>
      <c r="E11" s="38"/>
      <c r="F11" s="39"/>
      <c r="G11" s="35">
        <f>G10</f>
        <v>0</v>
      </c>
      <c r="H11" s="1"/>
      <c r="I11" s="1"/>
      <c r="J11" s="1"/>
      <c r="K11" s="1"/>
      <c r="L11" s="1"/>
      <c r="M11" s="1"/>
      <c r="N11" s="1"/>
    </row>
  </sheetData>
  <mergeCells count="3">
    <mergeCell ref="A3:G3"/>
    <mergeCell ref="A10:F10"/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26</vt:lpstr>
      <vt:lpstr>Февраль 26</vt:lpstr>
      <vt:lpstr>Март 26</vt:lpstr>
      <vt:lpstr>Апрель 26</vt:lpstr>
      <vt:lpstr>Май 26</vt:lpstr>
      <vt:lpstr>Июнь 26</vt:lpstr>
      <vt:lpstr>Июль 26</vt:lpstr>
      <vt:lpstr>Август 26</vt:lpstr>
      <vt:lpstr>Сентябрь 26</vt:lpstr>
      <vt:lpstr>Октябрь 26</vt:lpstr>
      <vt:lpstr>Ноябрь26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2025-06-05T08:51:53Z</dcterms:modified>
</cp:coreProperties>
</file>